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fileSharing userName="Raffaele Quarta" algorithmName="SHA-512" hashValue="S7eDN8G8iLMowI0rJuws735TgLs6ZC5sLnqlH8FLk4sZoRa2AKAo0lCV82oMueDiJXzOi5MWmenPniFJNqqBcw==" saltValue="NfI8xXr6oDNbIs4j/7X3sA=="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CS\CMRT\2025\CMRT\"/>
    </mc:Choice>
  </mc:AlternateContent>
  <xr:revisionPtr revIDLastSave="0" documentId="8_{A8956F03-10F7-41DD-8FB6-69B5849BA2F5}"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23256" windowHeight="12456" tabRatio="789" firstSheet="1"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V7" i="5"/>
  <c r="J7" i="5"/>
  <c r="E7" i="5"/>
  <c r="S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G5" i="5"/>
  <c r="V6" i="5"/>
  <c r="J6" i="5"/>
  <c r="E6" i="5"/>
  <c r="S6" i="5"/>
  <c r="T6" i="5"/>
  <c r="C8" i="5"/>
  <c r="V8" i="5"/>
  <c r="J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X6" i="5"/>
  <c r="X7" i="5"/>
  <c r="E8" i="5"/>
  <c r="V9" i="5"/>
  <c r="E9" i="5"/>
  <c r="V10" i="5"/>
  <c r="E10" i="5"/>
  <c r="V11" i="5"/>
  <c r="E11" i="5"/>
  <c r="X11" i="5"/>
  <c r="V12" i="5"/>
  <c r="E12" i="5"/>
  <c r="X12" i="5"/>
  <c r="V13" i="5"/>
  <c r="E13" i="5"/>
  <c r="X13" i="5"/>
  <c r="V14" i="5"/>
  <c r="E14" i="5"/>
  <c r="V15" i="5"/>
  <c r="E15" i="5"/>
  <c r="V16" i="5"/>
  <c r="E16" i="5"/>
  <c r="V17" i="5"/>
  <c r="E17" i="5"/>
  <c r="X17" i="5"/>
  <c r="V18" i="5"/>
  <c r="E18" i="5"/>
  <c r="X18" i="5"/>
  <c r="V19" i="5"/>
  <c r="E19" i="5"/>
  <c r="X19" i="5"/>
  <c r="V20" i="5"/>
  <c r="E20" i="5"/>
  <c r="V21" i="5"/>
  <c r="E21" i="5"/>
  <c r="V22" i="5"/>
  <c r="E22" i="5"/>
  <c r="V23" i="5"/>
  <c r="E23" i="5"/>
  <c r="X23" i="5"/>
  <c r="V24" i="5"/>
  <c r="E24" i="5"/>
  <c r="X24" i="5"/>
  <c r="V25" i="5"/>
  <c r="E25" i="5"/>
  <c r="X25" i="5"/>
  <c r="V26" i="5"/>
  <c r="E26" i="5"/>
  <c r="X26" i="5"/>
  <c r="V27" i="5"/>
  <c r="E27" i="5"/>
  <c r="V28" i="5"/>
  <c r="E28" i="5"/>
  <c r="V29" i="5"/>
  <c r="E29" i="5"/>
  <c r="X29" i="5"/>
  <c r="V30" i="5"/>
  <c r="E30" i="5"/>
  <c r="X30" i="5"/>
  <c r="V31" i="5"/>
  <c r="E31" i="5"/>
  <c r="X31" i="5"/>
  <c r="V32" i="5"/>
  <c r="E32" i="5"/>
  <c r="X32" i="5"/>
  <c r="V33" i="5"/>
  <c r="E33" i="5"/>
  <c r="V34" i="5"/>
  <c r="E34" i="5"/>
  <c r="X34" i="5"/>
  <c r="V35" i="5"/>
  <c r="E35" i="5"/>
  <c r="X35" i="5"/>
  <c r="V36" i="5"/>
  <c r="E36" i="5"/>
  <c r="X36" i="5"/>
  <c r="V37" i="5"/>
  <c r="E37" i="5"/>
  <c r="X37" i="5"/>
  <c r="V38" i="5"/>
  <c r="E38" i="5"/>
  <c r="X38" i="5"/>
  <c r="V39" i="5"/>
  <c r="E39" i="5"/>
  <c r="V40" i="5"/>
  <c r="E40" i="5"/>
  <c r="X40" i="5"/>
  <c r="V41" i="5"/>
  <c r="E41" i="5"/>
  <c r="X41" i="5"/>
  <c r="V42" i="5"/>
  <c r="E42" i="5"/>
  <c r="X42" i="5"/>
  <c r="V43" i="5"/>
  <c r="E43" i="5"/>
  <c r="X43" i="5"/>
  <c r="V44" i="5"/>
  <c r="E44" i="5"/>
  <c r="V45" i="5"/>
  <c r="E45" i="5"/>
  <c r="V46" i="5"/>
  <c r="E46" i="5"/>
  <c r="V47" i="5"/>
  <c r="E47" i="5"/>
  <c r="X47" i="5"/>
  <c r="V48" i="5"/>
  <c r="E48" i="5"/>
  <c r="X48" i="5"/>
  <c r="V49" i="5"/>
  <c r="E49" i="5"/>
  <c r="X49" i="5"/>
  <c r="V50" i="5"/>
  <c r="E50" i="5"/>
  <c r="V51" i="5"/>
  <c r="E51" i="5"/>
  <c r="V52" i="5"/>
  <c r="E52" i="5"/>
  <c r="X52" i="5"/>
  <c r="V53" i="5"/>
  <c r="E53" i="5"/>
  <c r="X53" i="5"/>
  <c r="V54" i="5"/>
  <c r="E54" i="5"/>
  <c r="X54" i="5"/>
  <c r="V55" i="5"/>
  <c r="E55" i="5"/>
  <c r="X55" i="5"/>
  <c r="V56" i="5"/>
  <c r="E56" i="5"/>
  <c r="V57" i="5"/>
  <c r="E57" i="5"/>
  <c r="V58" i="5"/>
  <c r="E58" i="5"/>
  <c r="X58" i="5"/>
  <c r="V59" i="5"/>
  <c r="E59" i="5"/>
  <c r="X59" i="5"/>
  <c r="V60" i="5"/>
  <c r="E60" i="5"/>
  <c r="X60" i="5"/>
  <c r="V61" i="5"/>
  <c r="E61" i="5"/>
  <c r="X61" i="5"/>
  <c r="V62" i="5"/>
  <c r="E62" i="5"/>
  <c r="X62" i="5"/>
  <c r="V63" i="5"/>
  <c r="E63" i="5"/>
  <c r="V64" i="5"/>
  <c r="E64" i="5"/>
  <c r="X64" i="5"/>
  <c r="V65" i="5"/>
  <c r="E65" i="5"/>
  <c r="X65" i="5"/>
  <c r="V66" i="5"/>
  <c r="E66" i="5"/>
  <c r="X66" i="5"/>
  <c r="V67" i="5"/>
  <c r="E67" i="5"/>
  <c r="X67" i="5"/>
  <c r="V68" i="5"/>
  <c r="E68" i="5"/>
  <c r="X68" i="5"/>
  <c r="V69" i="5"/>
  <c r="E69" i="5"/>
  <c r="V70" i="5"/>
  <c r="E70" i="5"/>
  <c r="V71" i="5"/>
  <c r="E71" i="5"/>
  <c r="X71" i="5"/>
  <c r="V72" i="5"/>
  <c r="E72" i="5"/>
  <c r="X72" i="5"/>
  <c r="V73" i="5"/>
  <c r="E73" i="5"/>
  <c r="X73" i="5"/>
  <c r="V74" i="5"/>
  <c r="E74" i="5"/>
  <c r="X74" i="5"/>
  <c r="V75" i="5"/>
  <c r="E75" i="5"/>
  <c r="V76" i="5"/>
  <c r="E76" i="5"/>
  <c r="V77" i="5"/>
  <c r="E77" i="5"/>
  <c r="X77" i="5"/>
  <c r="V78" i="5"/>
  <c r="E78" i="5"/>
  <c r="X78" i="5"/>
  <c r="V79" i="5"/>
  <c r="E79" i="5"/>
  <c r="X79" i="5"/>
  <c r="V80" i="5"/>
  <c r="E80" i="5"/>
  <c r="X80" i="5"/>
  <c r="V81" i="5"/>
  <c r="E81" i="5"/>
  <c r="V82" i="5"/>
  <c r="E82" i="5"/>
  <c r="V83" i="5"/>
  <c r="E83" i="5"/>
  <c r="X83" i="5"/>
  <c r="V84" i="5"/>
  <c r="E84" i="5"/>
  <c r="X84" i="5"/>
  <c r="V85" i="5"/>
  <c r="E85" i="5"/>
  <c r="X85" i="5"/>
  <c r="V86" i="5"/>
  <c r="E86" i="5"/>
  <c r="V87" i="5"/>
  <c r="E87" i="5"/>
  <c r="V88" i="5"/>
  <c r="E88" i="5"/>
  <c r="V89" i="5"/>
  <c r="E89" i="5"/>
  <c r="X89" i="5"/>
  <c r="V90" i="5"/>
  <c r="E90" i="5"/>
  <c r="X90" i="5"/>
  <c r="V91" i="5"/>
  <c r="E91" i="5"/>
  <c r="X91" i="5"/>
  <c r="V92" i="5"/>
  <c r="E92" i="5"/>
  <c r="V93" i="5"/>
  <c r="E93" i="5"/>
  <c r="V94" i="5"/>
  <c r="E94" i="5"/>
  <c r="X94" i="5"/>
  <c r="V95" i="5"/>
  <c r="E95" i="5"/>
  <c r="X95" i="5"/>
  <c r="V96" i="5"/>
  <c r="E96" i="5"/>
  <c r="X96" i="5"/>
  <c r="V97" i="5"/>
  <c r="E97" i="5"/>
  <c r="X97" i="5"/>
  <c r="V98" i="5"/>
  <c r="E98" i="5"/>
  <c r="X98" i="5"/>
  <c r="V99" i="5"/>
  <c r="E99" i="5"/>
  <c r="V100" i="5"/>
  <c r="E100" i="5"/>
  <c r="V101" i="5"/>
  <c r="E101" i="5"/>
  <c r="X101" i="5"/>
  <c r="V102" i="5"/>
  <c r="E102" i="5"/>
  <c r="X102" i="5"/>
  <c r="V103" i="5"/>
  <c r="E103" i="5"/>
  <c r="X103" i="5"/>
  <c r="V104" i="5"/>
  <c r="E104" i="5"/>
  <c r="X104" i="5"/>
  <c r="V105" i="5"/>
  <c r="E105" i="5"/>
  <c r="V106" i="5"/>
  <c r="E106" i="5"/>
  <c r="X106" i="5"/>
  <c r="V107" i="5"/>
  <c r="E107" i="5"/>
  <c r="X107" i="5"/>
  <c r="V108" i="5"/>
  <c r="E108" i="5"/>
  <c r="X108" i="5"/>
  <c r="V109" i="5"/>
  <c r="E109" i="5"/>
  <c r="X109" i="5"/>
  <c r="V110" i="5"/>
  <c r="E110" i="5"/>
  <c r="X110" i="5"/>
  <c r="V111" i="5"/>
  <c r="E111" i="5"/>
  <c r="V112" i="5"/>
  <c r="E112" i="5"/>
  <c r="V113" i="5"/>
  <c r="E113" i="5"/>
  <c r="X113" i="5"/>
  <c r="V114" i="5"/>
  <c r="E114" i="5"/>
  <c r="X114" i="5"/>
  <c r="V115" i="5"/>
  <c r="E115" i="5"/>
  <c r="X115" i="5"/>
  <c r="V116" i="5"/>
  <c r="E116" i="5"/>
  <c r="V117" i="5"/>
  <c r="E117" i="5"/>
  <c r="V118" i="5"/>
  <c r="E118" i="5"/>
  <c r="V119" i="5"/>
  <c r="E119" i="5"/>
  <c r="X119" i="5"/>
  <c r="V120" i="5"/>
  <c r="E120" i="5"/>
  <c r="X120" i="5"/>
  <c r="V121" i="5"/>
  <c r="E121" i="5"/>
  <c r="X121" i="5"/>
  <c r="V122" i="5"/>
  <c r="E122" i="5"/>
  <c r="X122" i="5"/>
  <c r="V123" i="5"/>
  <c r="E123" i="5"/>
  <c r="X123" i="5"/>
  <c r="V124" i="5"/>
  <c r="E124" i="5"/>
  <c r="V125" i="5"/>
  <c r="E125" i="5"/>
  <c r="X125" i="5"/>
  <c r="V126" i="5"/>
  <c r="E126" i="5"/>
  <c r="X126" i="5"/>
  <c r="V127" i="5"/>
  <c r="E127" i="5"/>
  <c r="X127" i="5"/>
  <c r="V128" i="5"/>
  <c r="E128" i="5"/>
  <c r="X128" i="5"/>
  <c r="V129" i="5"/>
  <c r="E129" i="5"/>
  <c r="V130" i="5"/>
  <c r="E130" i="5"/>
  <c r="V131" i="5"/>
  <c r="E131" i="5"/>
  <c r="X131" i="5"/>
  <c r="V132" i="5"/>
  <c r="E132" i="5"/>
  <c r="X132" i="5"/>
  <c r="V133" i="5"/>
  <c r="E133" i="5"/>
  <c r="X133" i="5"/>
  <c r="V134" i="5"/>
  <c r="E134" i="5"/>
  <c r="V135" i="5"/>
  <c r="E135" i="5"/>
  <c r="V136" i="5"/>
  <c r="E136" i="5"/>
  <c r="V137" i="5"/>
  <c r="E137" i="5"/>
  <c r="X137" i="5"/>
  <c r="V138" i="5"/>
  <c r="E138" i="5"/>
  <c r="X138" i="5"/>
  <c r="V139" i="5"/>
  <c r="E139" i="5"/>
  <c r="X139" i="5"/>
  <c r="V140" i="5"/>
  <c r="E140" i="5"/>
  <c r="X140" i="5"/>
  <c r="V141" i="5"/>
  <c r="E141" i="5"/>
  <c r="V142" i="5"/>
  <c r="E142" i="5"/>
  <c r="X142" i="5"/>
  <c r="V143" i="5"/>
  <c r="E143" i="5"/>
  <c r="X143" i="5"/>
  <c r="V144" i="5"/>
  <c r="E144" i="5"/>
  <c r="X144" i="5"/>
  <c r="V145" i="5"/>
  <c r="E145" i="5"/>
  <c r="X145" i="5"/>
  <c r="V146" i="5"/>
  <c r="E146" i="5"/>
  <c r="X146" i="5"/>
  <c r="V147" i="5"/>
  <c r="E147" i="5"/>
  <c r="V148" i="5"/>
  <c r="E148" i="5"/>
  <c r="V149" i="5"/>
  <c r="E149" i="5"/>
  <c r="X149" i="5"/>
  <c r="V150" i="5"/>
  <c r="E150" i="5"/>
  <c r="X150" i="5"/>
  <c r="V151" i="5"/>
  <c r="E151" i="5"/>
  <c r="X151" i="5"/>
  <c r="V152" i="5"/>
  <c r="E152" i="5"/>
  <c r="X152" i="5"/>
  <c r="V153" i="5"/>
  <c r="E153" i="5"/>
  <c r="V154" i="5"/>
  <c r="E154" i="5"/>
  <c r="V155" i="5"/>
  <c r="E155" i="5"/>
  <c r="X155" i="5"/>
  <c r="V156" i="5"/>
  <c r="E156" i="5"/>
  <c r="V157" i="5"/>
  <c r="E157" i="5"/>
  <c r="X157" i="5"/>
  <c r="V158" i="5"/>
  <c r="E158" i="5"/>
  <c r="V159" i="5"/>
  <c r="E159" i="5"/>
  <c r="V160" i="5"/>
  <c r="E160" i="5"/>
  <c r="V161" i="5"/>
  <c r="E161" i="5"/>
  <c r="X161" i="5"/>
  <c r="V162" i="5"/>
  <c r="E162" i="5"/>
  <c r="X162" i="5"/>
  <c r="V163" i="5"/>
  <c r="E163" i="5"/>
  <c r="X163" i="5"/>
  <c r="V164" i="5"/>
  <c r="E164" i="5"/>
  <c r="V165" i="5"/>
  <c r="E165" i="5"/>
  <c r="V166" i="5"/>
  <c r="E166" i="5"/>
  <c r="X166" i="5"/>
  <c r="V167" i="5"/>
  <c r="E167" i="5"/>
  <c r="X167" i="5"/>
  <c r="V168" i="5"/>
  <c r="E168" i="5"/>
  <c r="X168" i="5"/>
  <c r="V169" i="5"/>
  <c r="E169" i="5"/>
  <c r="X169" i="5"/>
  <c r="V170" i="5"/>
  <c r="E170" i="5"/>
  <c r="X170" i="5"/>
  <c r="V171" i="5"/>
  <c r="E171" i="5"/>
  <c r="X171" i="5"/>
  <c r="V172" i="5"/>
  <c r="E172" i="5"/>
  <c r="V173" i="5"/>
  <c r="E173" i="5"/>
  <c r="X173" i="5"/>
  <c r="V174" i="5"/>
  <c r="E174" i="5"/>
  <c r="X174" i="5"/>
  <c r="V175" i="5"/>
  <c r="E175" i="5"/>
  <c r="X175" i="5"/>
  <c r="V176" i="5"/>
  <c r="E176" i="5"/>
  <c r="V177" i="5"/>
  <c r="E177" i="5"/>
  <c r="V178" i="5"/>
  <c r="E178" i="5"/>
  <c r="X178" i="5"/>
  <c r="V179" i="5"/>
  <c r="E179" i="5"/>
  <c r="X179" i="5"/>
  <c r="V180" i="5"/>
  <c r="E180" i="5"/>
  <c r="X180" i="5"/>
  <c r="V181" i="5"/>
  <c r="E181" i="5"/>
  <c r="X181" i="5"/>
  <c r="V182" i="5"/>
  <c r="E182" i="5"/>
  <c r="X182" i="5"/>
  <c r="V183" i="5"/>
  <c r="E183" i="5"/>
  <c r="V184" i="5"/>
  <c r="E184" i="5"/>
  <c r="V185" i="5"/>
  <c r="E185" i="5"/>
  <c r="X185" i="5"/>
  <c r="V186" i="5"/>
  <c r="E186" i="5"/>
  <c r="X186" i="5"/>
  <c r="V187" i="5"/>
  <c r="E187" i="5"/>
  <c r="X187" i="5"/>
  <c r="V188" i="5"/>
  <c r="E188" i="5"/>
  <c r="X188" i="5"/>
  <c r="V189" i="5"/>
  <c r="E189" i="5"/>
  <c r="V190" i="5"/>
  <c r="E190" i="5"/>
  <c r="V191" i="5"/>
  <c r="E191" i="5"/>
  <c r="X191" i="5"/>
  <c r="V192" i="5"/>
  <c r="E192" i="5"/>
  <c r="X192" i="5"/>
  <c r="V193" i="5"/>
  <c r="E193" i="5"/>
  <c r="X193" i="5"/>
  <c r="V194" i="5"/>
  <c r="E194" i="5"/>
  <c r="V195" i="5"/>
  <c r="E195" i="5"/>
  <c r="V196" i="5"/>
  <c r="E196" i="5"/>
  <c r="V197" i="5"/>
  <c r="E197" i="5"/>
  <c r="X197" i="5"/>
  <c r="V198" i="5"/>
  <c r="E198" i="5"/>
  <c r="X198" i="5"/>
  <c r="V199" i="5"/>
  <c r="E199" i="5"/>
  <c r="X199" i="5"/>
  <c r="V200" i="5"/>
  <c r="E200" i="5"/>
  <c r="X200" i="5"/>
  <c r="V201" i="5"/>
  <c r="E201" i="5"/>
  <c r="V202" i="5"/>
  <c r="E202" i="5"/>
  <c r="V203" i="5"/>
  <c r="E203" i="5"/>
  <c r="X203" i="5"/>
  <c r="V204" i="5"/>
  <c r="E204" i="5"/>
  <c r="X204" i="5"/>
  <c r="V205" i="5"/>
  <c r="E205" i="5"/>
  <c r="X205" i="5"/>
  <c r="V206" i="5"/>
  <c r="E206" i="5"/>
  <c r="X206" i="5"/>
  <c r="V207" i="5"/>
  <c r="E207" i="5"/>
  <c r="V208" i="5"/>
  <c r="E208" i="5"/>
  <c r="V209" i="5"/>
  <c r="E209" i="5"/>
  <c r="X209" i="5"/>
  <c r="V210" i="5"/>
  <c r="E210" i="5"/>
  <c r="X210" i="5"/>
  <c r="V211" i="5"/>
  <c r="E211" i="5"/>
  <c r="X211" i="5"/>
  <c r="V212" i="5"/>
  <c r="E212" i="5"/>
  <c r="X212" i="5"/>
  <c r="V213" i="5"/>
  <c r="E213" i="5"/>
  <c r="V214" i="5"/>
  <c r="E214" i="5"/>
  <c r="V215" i="5"/>
  <c r="E215" i="5"/>
  <c r="X215" i="5"/>
  <c r="V216" i="5"/>
  <c r="E216" i="5"/>
  <c r="X216" i="5"/>
  <c r="V217" i="5"/>
  <c r="E217" i="5"/>
  <c r="X217" i="5"/>
  <c r="V218" i="5"/>
  <c r="E218" i="5"/>
  <c r="V219" i="5"/>
  <c r="E219" i="5"/>
  <c r="V220" i="5"/>
  <c r="E220" i="5"/>
  <c r="V221" i="5"/>
  <c r="E221" i="5"/>
  <c r="X221" i="5"/>
  <c r="V222" i="5"/>
  <c r="E222" i="5"/>
  <c r="X222" i="5"/>
  <c r="V223" i="5"/>
  <c r="E223" i="5"/>
  <c r="X223" i="5"/>
  <c r="V224" i="5"/>
  <c r="E224" i="5"/>
  <c r="X224" i="5"/>
  <c r="V225" i="5"/>
  <c r="E225" i="5"/>
  <c r="X225" i="5"/>
  <c r="V226" i="5"/>
  <c r="E226" i="5"/>
  <c r="V227" i="5"/>
  <c r="E227" i="5"/>
  <c r="X227" i="5"/>
  <c r="V228" i="5"/>
  <c r="E228" i="5"/>
  <c r="X228" i="5"/>
  <c r="V229" i="5"/>
  <c r="E229" i="5"/>
  <c r="X229" i="5"/>
  <c r="V230" i="5"/>
  <c r="E230" i="5"/>
  <c r="X230" i="5"/>
  <c r="V231" i="5"/>
  <c r="E231" i="5"/>
  <c r="V232" i="5"/>
  <c r="E232" i="5"/>
  <c r="V233" i="5"/>
  <c r="E233" i="5"/>
  <c r="X233" i="5"/>
  <c r="V234" i="5"/>
  <c r="E234" i="5"/>
  <c r="X234" i="5"/>
  <c r="V235" i="5"/>
  <c r="E235" i="5"/>
  <c r="X235" i="5"/>
  <c r="V236" i="5"/>
  <c r="E236" i="5"/>
  <c r="V237" i="5"/>
  <c r="E237" i="5"/>
  <c r="V238" i="5"/>
  <c r="E238" i="5"/>
  <c r="X238" i="5"/>
  <c r="V239" i="5"/>
  <c r="E239" i="5"/>
  <c r="X239" i="5"/>
  <c r="V240" i="5"/>
  <c r="E240" i="5"/>
  <c r="X240" i="5"/>
  <c r="V241" i="5"/>
  <c r="E241" i="5"/>
  <c r="X241" i="5"/>
  <c r="V242" i="5"/>
  <c r="E242" i="5"/>
  <c r="X242" i="5"/>
  <c r="V243" i="5"/>
  <c r="E243" i="5"/>
  <c r="V244" i="5"/>
  <c r="E244" i="5"/>
  <c r="V245" i="5"/>
  <c r="E245" i="5"/>
  <c r="X245" i="5"/>
  <c r="V246" i="5"/>
  <c r="E246" i="5"/>
  <c r="X246" i="5"/>
  <c r="V247" i="5"/>
  <c r="E247" i="5"/>
  <c r="X247" i="5"/>
  <c r="V248" i="5"/>
  <c r="E248" i="5"/>
  <c r="X248" i="5"/>
  <c r="V249" i="5"/>
  <c r="E249" i="5"/>
  <c r="V250" i="5"/>
  <c r="E250" i="5"/>
  <c r="V251" i="5"/>
  <c r="E251" i="5"/>
  <c r="X251" i="5"/>
  <c r="V252" i="5"/>
  <c r="E252" i="5"/>
  <c r="X252" i="5"/>
  <c r="V253" i="5"/>
  <c r="E253" i="5"/>
  <c r="X253" i="5"/>
  <c r="V254" i="5"/>
  <c r="E254" i="5"/>
  <c r="V255" i="5"/>
  <c r="E255" i="5"/>
  <c r="V256" i="5"/>
  <c r="E256" i="5"/>
  <c r="V257" i="5"/>
  <c r="E257" i="5"/>
  <c r="X257" i="5"/>
  <c r="V258" i="5"/>
  <c r="E258" i="5"/>
  <c r="X258" i="5"/>
  <c r="V259" i="5"/>
  <c r="E259" i="5"/>
  <c r="X259" i="5"/>
  <c r="V260" i="5"/>
  <c r="E260" i="5"/>
  <c r="X260" i="5"/>
  <c r="V261" i="5"/>
  <c r="E261" i="5"/>
  <c r="V262" i="5"/>
  <c r="E262" i="5"/>
  <c r="V263" i="5"/>
  <c r="E263" i="5"/>
  <c r="X263" i="5"/>
  <c r="V264" i="5"/>
  <c r="E264" i="5"/>
  <c r="X264" i="5"/>
  <c r="V265" i="5"/>
  <c r="E265" i="5"/>
  <c r="X265" i="5"/>
  <c r="V266" i="5"/>
  <c r="E266" i="5"/>
  <c r="X266" i="5"/>
  <c r="V267" i="5"/>
  <c r="E267" i="5"/>
  <c r="V268" i="5"/>
  <c r="E268" i="5"/>
  <c r="V269" i="5"/>
  <c r="E269" i="5"/>
  <c r="X269" i="5"/>
  <c r="V270" i="5"/>
  <c r="E270" i="5"/>
  <c r="X270" i="5"/>
  <c r="V271" i="5"/>
  <c r="E271" i="5"/>
  <c r="X271" i="5"/>
  <c r="V272" i="5"/>
  <c r="E272" i="5"/>
  <c r="X272" i="5"/>
  <c r="V273" i="5"/>
  <c r="E273" i="5"/>
  <c r="V274" i="5"/>
  <c r="E274" i="5"/>
  <c r="X274" i="5"/>
  <c r="V275" i="5"/>
  <c r="E275" i="5"/>
  <c r="X275" i="5"/>
  <c r="V276" i="5"/>
  <c r="E276" i="5"/>
  <c r="X276" i="5"/>
  <c r="V277" i="5"/>
  <c r="E277" i="5"/>
  <c r="X277" i="5"/>
  <c r="V278" i="5"/>
  <c r="E278" i="5"/>
  <c r="X278" i="5"/>
  <c r="V279" i="5"/>
  <c r="E279" i="5"/>
  <c r="V280" i="5"/>
  <c r="E280" i="5"/>
  <c r="V281" i="5"/>
  <c r="E281" i="5"/>
  <c r="X281" i="5"/>
  <c r="V282" i="5"/>
  <c r="E282" i="5"/>
  <c r="X282" i="5"/>
  <c r="V283" i="5"/>
  <c r="E283" i="5"/>
  <c r="X283" i="5"/>
  <c r="V284" i="5"/>
  <c r="E284" i="5"/>
  <c r="V285" i="5"/>
  <c r="E285" i="5"/>
  <c r="V286" i="5"/>
  <c r="E286" i="5"/>
  <c r="V287" i="5"/>
  <c r="E287" i="5"/>
  <c r="X287" i="5"/>
  <c r="V288" i="5"/>
  <c r="E288" i="5"/>
  <c r="X288" i="5"/>
  <c r="V289" i="5"/>
  <c r="E289" i="5"/>
  <c r="X289" i="5"/>
  <c r="V290" i="5"/>
  <c r="E290" i="5"/>
  <c r="V291" i="5"/>
  <c r="E291" i="5"/>
  <c r="X291" i="5"/>
  <c r="V292" i="5"/>
  <c r="E292" i="5"/>
  <c r="V293" i="5"/>
  <c r="E293" i="5"/>
  <c r="X293" i="5"/>
  <c r="V294" i="5"/>
  <c r="E294" i="5"/>
  <c r="X294" i="5"/>
  <c r="V295" i="5"/>
  <c r="E295" i="5"/>
  <c r="X295" i="5"/>
  <c r="V296" i="5"/>
  <c r="E296" i="5"/>
  <c r="X296" i="5"/>
  <c r="V297" i="5"/>
  <c r="E297" i="5"/>
  <c r="V298" i="5"/>
  <c r="E298" i="5"/>
  <c r="X298" i="5"/>
  <c r="V299" i="5"/>
  <c r="E299" i="5"/>
  <c r="X299" i="5"/>
  <c r="V300" i="5"/>
  <c r="E300" i="5"/>
  <c r="X300" i="5"/>
  <c r="V301" i="5"/>
  <c r="E301" i="5"/>
  <c r="X301" i="5"/>
  <c r="V302" i="5"/>
  <c r="E302" i="5"/>
  <c r="X302" i="5"/>
  <c r="V303" i="5"/>
  <c r="E303" i="5"/>
  <c r="V304" i="5"/>
  <c r="E304" i="5"/>
  <c r="V305" i="5"/>
  <c r="E305" i="5"/>
  <c r="X305" i="5"/>
  <c r="V306" i="5"/>
  <c r="E306" i="5"/>
  <c r="X306" i="5"/>
  <c r="V307" i="5"/>
  <c r="E307" i="5"/>
  <c r="X307" i="5"/>
  <c r="V308" i="5"/>
  <c r="E308" i="5"/>
  <c r="X308" i="5"/>
  <c r="V309" i="5"/>
  <c r="E309" i="5"/>
  <c r="V310" i="5"/>
  <c r="E310" i="5"/>
  <c r="V311" i="5"/>
  <c r="E311" i="5"/>
  <c r="X311" i="5"/>
  <c r="V312" i="5"/>
  <c r="E312" i="5"/>
  <c r="X312" i="5"/>
  <c r="V313" i="5"/>
  <c r="E313" i="5"/>
  <c r="X313" i="5"/>
  <c r="V314" i="5"/>
  <c r="E314" i="5"/>
  <c r="V315" i="5"/>
  <c r="E315" i="5"/>
  <c r="V316" i="5"/>
  <c r="E316" i="5"/>
  <c r="V317" i="5"/>
  <c r="E317" i="5"/>
  <c r="X317" i="5"/>
  <c r="V318" i="5"/>
  <c r="E318" i="5"/>
  <c r="V319" i="5"/>
  <c r="E319" i="5"/>
  <c r="X319" i="5"/>
  <c r="V320" i="5"/>
  <c r="E320" i="5"/>
  <c r="X320" i="5"/>
  <c r="V321" i="5"/>
  <c r="E321" i="5"/>
  <c r="V322" i="5"/>
  <c r="E322" i="5"/>
  <c r="X322" i="5"/>
  <c r="V323" i="5"/>
  <c r="E323" i="5"/>
  <c r="X323" i="5"/>
  <c r="V324" i="5"/>
  <c r="E324" i="5"/>
  <c r="X324" i="5"/>
  <c r="V325" i="5"/>
  <c r="E325" i="5"/>
  <c r="X325" i="5"/>
  <c r="V326" i="5"/>
  <c r="E326" i="5"/>
  <c r="X326" i="5"/>
  <c r="V327" i="5"/>
  <c r="E327" i="5"/>
  <c r="V328" i="5"/>
  <c r="E328" i="5"/>
  <c r="V329" i="5"/>
  <c r="E329" i="5"/>
  <c r="X329" i="5"/>
  <c r="V330" i="5"/>
  <c r="E330" i="5"/>
  <c r="V331" i="5"/>
  <c r="E331" i="5"/>
  <c r="X331" i="5"/>
  <c r="V332" i="5"/>
  <c r="E332" i="5"/>
  <c r="X332" i="5"/>
  <c r="V333" i="5"/>
  <c r="E333" i="5"/>
  <c r="V334" i="5"/>
  <c r="E334" i="5"/>
  <c r="V335" i="5"/>
  <c r="E335" i="5"/>
  <c r="X335" i="5"/>
  <c r="V336" i="5"/>
  <c r="E336" i="5"/>
  <c r="X336" i="5"/>
  <c r="V337" i="5"/>
  <c r="E337" i="5"/>
  <c r="X337" i="5"/>
  <c r="V338" i="5"/>
  <c r="E338" i="5"/>
  <c r="X338" i="5"/>
  <c r="V339" i="5"/>
  <c r="E339" i="5"/>
  <c r="V340" i="5"/>
  <c r="E340" i="5"/>
  <c r="V341" i="5"/>
  <c r="E341" i="5"/>
  <c r="X341" i="5"/>
  <c r="V342" i="5"/>
  <c r="E342" i="5"/>
  <c r="X342" i="5"/>
  <c r="V343" i="5"/>
  <c r="E343" i="5"/>
  <c r="X343" i="5"/>
  <c r="V344" i="5"/>
  <c r="E344" i="5"/>
  <c r="X344" i="5"/>
  <c r="V345" i="5"/>
  <c r="E345" i="5"/>
  <c r="V346" i="5"/>
  <c r="E346" i="5"/>
  <c r="V347" i="5"/>
  <c r="E347" i="5"/>
  <c r="X347" i="5"/>
  <c r="V348" i="5"/>
  <c r="E348" i="5"/>
  <c r="X348" i="5"/>
  <c r="V349" i="5"/>
  <c r="E349" i="5"/>
  <c r="X349" i="5"/>
  <c r="V350" i="5"/>
  <c r="E350" i="5"/>
  <c r="V351" i="5"/>
  <c r="E351" i="5"/>
  <c r="V352" i="5"/>
  <c r="E352" i="5"/>
  <c r="V353" i="5"/>
  <c r="E353" i="5"/>
  <c r="X353" i="5"/>
  <c r="V354" i="5"/>
  <c r="E354" i="5"/>
  <c r="X354" i="5"/>
  <c r="V355" i="5"/>
  <c r="E355" i="5"/>
  <c r="X355" i="5"/>
  <c r="V356" i="5"/>
  <c r="E356" i="5"/>
  <c r="V357" i="5"/>
  <c r="E357" i="5"/>
  <c r="V358" i="5"/>
  <c r="E358" i="5"/>
  <c r="V359" i="5"/>
  <c r="E359" i="5"/>
  <c r="X359" i="5"/>
  <c r="V360" i="5"/>
  <c r="E360" i="5"/>
  <c r="X360" i="5"/>
  <c r="V361" i="5"/>
  <c r="E361" i="5"/>
  <c r="X361" i="5"/>
  <c r="V362" i="5"/>
  <c r="E362" i="5"/>
  <c r="X362" i="5"/>
  <c r="V363" i="5"/>
  <c r="E363" i="5"/>
  <c r="V364" i="5"/>
  <c r="E364" i="5"/>
  <c r="X364" i="5"/>
  <c r="V365" i="5"/>
  <c r="E365" i="5"/>
  <c r="X365" i="5"/>
  <c r="V366" i="5"/>
  <c r="E366" i="5"/>
  <c r="X366" i="5"/>
  <c r="V367" i="5"/>
  <c r="E367" i="5"/>
  <c r="X367" i="5"/>
  <c r="V368" i="5"/>
  <c r="E368" i="5"/>
  <c r="X368" i="5"/>
  <c r="V369" i="5"/>
  <c r="E369" i="5"/>
  <c r="V370" i="5"/>
  <c r="E370" i="5"/>
  <c r="V371" i="5"/>
  <c r="E371" i="5"/>
  <c r="X371" i="5"/>
  <c r="V372" i="5"/>
  <c r="E372" i="5"/>
  <c r="X372" i="5"/>
  <c r="V373" i="5"/>
  <c r="E373" i="5"/>
  <c r="X373" i="5"/>
  <c r="V374" i="5"/>
  <c r="E374" i="5"/>
  <c r="V375" i="5"/>
  <c r="E375" i="5"/>
  <c r="V376" i="5"/>
  <c r="E376" i="5"/>
  <c r="V377" i="5"/>
  <c r="E377" i="5"/>
  <c r="X377" i="5"/>
  <c r="V378" i="5"/>
  <c r="E378" i="5"/>
  <c r="X378" i="5"/>
  <c r="V379" i="5"/>
  <c r="E379" i="5"/>
  <c r="X379" i="5"/>
  <c r="V380" i="5"/>
  <c r="E380" i="5"/>
  <c r="X380" i="5"/>
  <c r="V381" i="5"/>
  <c r="E381" i="5"/>
  <c r="V382" i="5"/>
  <c r="E382" i="5"/>
  <c r="V383" i="5"/>
  <c r="E383" i="5"/>
  <c r="X383" i="5"/>
  <c r="V384" i="5"/>
  <c r="E384" i="5"/>
  <c r="X384" i="5"/>
  <c r="V385" i="5"/>
  <c r="E385" i="5"/>
  <c r="X385" i="5"/>
  <c r="V386" i="5"/>
  <c r="E386" i="5"/>
  <c r="V387" i="5"/>
  <c r="E387" i="5"/>
  <c r="V388" i="5"/>
  <c r="E388" i="5"/>
  <c r="X388" i="5"/>
  <c r="V389" i="5"/>
  <c r="E389" i="5"/>
  <c r="X389" i="5"/>
  <c r="V390" i="5"/>
  <c r="E390" i="5"/>
  <c r="X390" i="5"/>
  <c r="V391" i="5"/>
  <c r="E391" i="5"/>
  <c r="X391" i="5"/>
  <c r="V392" i="5"/>
  <c r="E392" i="5"/>
  <c r="X392" i="5"/>
  <c r="V393" i="5"/>
  <c r="E393" i="5"/>
  <c r="V394" i="5"/>
  <c r="E394" i="5"/>
  <c r="V395" i="5"/>
  <c r="E395" i="5"/>
  <c r="X395" i="5"/>
  <c r="V396" i="5"/>
  <c r="E396" i="5"/>
  <c r="X396" i="5"/>
  <c r="V397" i="5"/>
  <c r="E397" i="5"/>
  <c r="X397" i="5"/>
  <c r="V398" i="5"/>
  <c r="E398" i="5"/>
  <c r="X398" i="5"/>
  <c r="V399" i="5"/>
  <c r="E399" i="5"/>
  <c r="V400" i="5"/>
  <c r="E400" i="5"/>
  <c r="X400" i="5"/>
  <c r="V401" i="5"/>
  <c r="E401" i="5"/>
  <c r="X401" i="5"/>
  <c r="V402" i="5"/>
  <c r="E402" i="5"/>
  <c r="X402" i="5"/>
  <c r="V403" i="5"/>
  <c r="E403" i="5"/>
  <c r="X403" i="5"/>
  <c r="V404" i="5"/>
  <c r="E404" i="5"/>
  <c r="X404" i="5"/>
  <c r="V405" i="5"/>
  <c r="E405" i="5"/>
  <c r="X405" i="5"/>
  <c r="V406" i="5"/>
  <c r="E406" i="5"/>
  <c r="V407" i="5"/>
  <c r="E407" i="5"/>
  <c r="X407" i="5"/>
  <c r="V408" i="5"/>
  <c r="E408" i="5"/>
  <c r="X408" i="5"/>
  <c r="V409" i="5"/>
  <c r="E409" i="5"/>
  <c r="X409" i="5"/>
  <c r="V410" i="5"/>
  <c r="E410" i="5"/>
  <c r="V411" i="5"/>
  <c r="E411" i="5"/>
  <c r="V412" i="5"/>
  <c r="E412" i="5"/>
  <c r="V413" i="5"/>
  <c r="E413" i="5"/>
  <c r="X413" i="5"/>
  <c r="V414" i="5"/>
  <c r="E414" i="5"/>
  <c r="V415" i="5"/>
  <c r="E415" i="5"/>
  <c r="X415" i="5"/>
  <c r="V416" i="5"/>
  <c r="E416" i="5"/>
  <c r="X416" i="5"/>
  <c r="V417" i="5"/>
  <c r="E417" i="5"/>
  <c r="V418" i="5"/>
  <c r="E418" i="5"/>
  <c r="V419" i="5"/>
  <c r="E419" i="5"/>
  <c r="X419" i="5"/>
  <c r="V420" i="5"/>
  <c r="E420" i="5"/>
  <c r="X420" i="5"/>
  <c r="V421" i="5"/>
  <c r="E421" i="5"/>
  <c r="X421" i="5"/>
  <c r="V422" i="5"/>
  <c r="E422" i="5"/>
  <c r="X422" i="5"/>
  <c r="V423" i="5"/>
  <c r="E423" i="5"/>
  <c r="V424" i="5"/>
  <c r="E424" i="5"/>
  <c r="X424" i="5"/>
  <c r="V425" i="5"/>
  <c r="E425" i="5"/>
  <c r="X425" i="5"/>
  <c r="V426" i="5"/>
  <c r="E426" i="5"/>
  <c r="X426" i="5"/>
  <c r="V427" i="5"/>
  <c r="E427" i="5"/>
  <c r="V428" i="5"/>
  <c r="E428" i="5"/>
  <c r="X428" i="5"/>
  <c r="V429" i="5"/>
  <c r="E429" i="5"/>
  <c r="V430" i="5"/>
  <c r="E430" i="5"/>
  <c r="V431" i="5"/>
  <c r="E431" i="5"/>
  <c r="X431" i="5"/>
  <c r="V432" i="5"/>
  <c r="E432" i="5"/>
  <c r="X432" i="5"/>
  <c r="V433" i="5"/>
  <c r="E433" i="5"/>
  <c r="X433" i="5"/>
  <c r="V434" i="5"/>
  <c r="E434" i="5"/>
  <c r="V435" i="5"/>
  <c r="E435" i="5"/>
  <c r="V436" i="5"/>
  <c r="E436" i="5"/>
  <c r="X436" i="5"/>
  <c r="V437" i="5"/>
  <c r="E437" i="5"/>
  <c r="X437" i="5"/>
  <c r="V438" i="5"/>
  <c r="E438" i="5"/>
  <c r="X438" i="5"/>
  <c r="V439" i="5"/>
  <c r="E439" i="5"/>
  <c r="X439" i="5"/>
  <c r="V440" i="5"/>
  <c r="E440" i="5"/>
  <c r="X440" i="5"/>
  <c r="V441" i="5"/>
  <c r="E441" i="5"/>
  <c r="V442" i="5"/>
  <c r="E442" i="5"/>
  <c r="V443" i="5"/>
  <c r="E443" i="5"/>
  <c r="X443" i="5"/>
  <c r="V444" i="5"/>
  <c r="E444" i="5"/>
  <c r="X444" i="5"/>
  <c r="V445" i="5"/>
  <c r="E445" i="5"/>
  <c r="X445" i="5"/>
  <c r="V446" i="5"/>
  <c r="E446" i="5"/>
  <c r="X446" i="5"/>
  <c r="V447" i="5"/>
  <c r="E447" i="5"/>
  <c r="V448" i="5"/>
  <c r="E448" i="5"/>
  <c r="X448" i="5"/>
  <c r="V449" i="5"/>
  <c r="E449" i="5"/>
  <c r="X449" i="5"/>
  <c r="V450" i="5"/>
  <c r="E450" i="5"/>
  <c r="X450" i="5"/>
  <c r="V451" i="5"/>
  <c r="E451" i="5"/>
  <c r="X451" i="5"/>
  <c r="V452" i="5"/>
  <c r="E452" i="5"/>
  <c r="X452" i="5"/>
  <c r="V453" i="5"/>
  <c r="E453" i="5"/>
  <c r="V454" i="5"/>
  <c r="E454" i="5"/>
  <c r="V455" i="5"/>
  <c r="E455" i="5"/>
  <c r="X455" i="5"/>
  <c r="V456" i="5"/>
  <c r="E456" i="5"/>
  <c r="X456" i="5"/>
  <c r="V457" i="5"/>
  <c r="E457" i="5"/>
  <c r="X457" i="5"/>
  <c r="V458" i="5"/>
  <c r="E458" i="5"/>
  <c r="X458" i="5"/>
  <c r="V459" i="5"/>
  <c r="E459" i="5"/>
  <c r="V460" i="5"/>
  <c r="E460" i="5"/>
  <c r="V461" i="5"/>
  <c r="E461" i="5"/>
  <c r="X461" i="5"/>
  <c r="V462" i="5"/>
  <c r="E462" i="5"/>
  <c r="X462" i="5"/>
  <c r="V463" i="5"/>
  <c r="E463" i="5"/>
  <c r="X463" i="5"/>
  <c r="V464" i="5"/>
  <c r="E464" i="5"/>
  <c r="V465" i="5"/>
  <c r="E465" i="5"/>
  <c r="V466" i="5"/>
  <c r="E466" i="5"/>
  <c r="V467" i="5"/>
  <c r="E467" i="5"/>
  <c r="X467" i="5"/>
  <c r="V468" i="5"/>
  <c r="E468" i="5"/>
  <c r="X468" i="5"/>
  <c r="V469" i="5"/>
  <c r="E469" i="5"/>
  <c r="X469" i="5"/>
  <c r="V470" i="5"/>
  <c r="E470" i="5"/>
  <c r="X470" i="5"/>
  <c r="V471" i="5"/>
  <c r="E471" i="5"/>
  <c r="V472" i="5"/>
  <c r="E472" i="5"/>
  <c r="V473" i="5"/>
  <c r="E473" i="5"/>
  <c r="X473" i="5"/>
  <c r="V474" i="5"/>
  <c r="E474" i="5"/>
  <c r="X474" i="5"/>
  <c r="V475" i="5"/>
  <c r="E475" i="5"/>
  <c r="X475" i="5"/>
  <c r="V476" i="5"/>
  <c r="E476" i="5"/>
  <c r="X476" i="5"/>
  <c r="V477" i="5"/>
  <c r="E477" i="5"/>
  <c r="V478" i="5"/>
  <c r="E478" i="5"/>
  <c r="V479" i="5"/>
  <c r="E479" i="5"/>
  <c r="X479" i="5"/>
  <c r="V480" i="5"/>
  <c r="E480" i="5"/>
  <c r="X480" i="5"/>
  <c r="V481" i="5"/>
  <c r="E481" i="5"/>
  <c r="X481" i="5"/>
  <c r="V482" i="5"/>
  <c r="E482" i="5"/>
  <c r="V483" i="5"/>
  <c r="E483" i="5"/>
  <c r="V484" i="5"/>
  <c r="E484" i="5"/>
  <c r="X484" i="5"/>
  <c r="V485" i="5"/>
  <c r="E485" i="5"/>
  <c r="X485" i="5"/>
  <c r="V486" i="5"/>
  <c r="E486" i="5"/>
  <c r="V487" i="5"/>
  <c r="E487" i="5"/>
  <c r="X487" i="5"/>
  <c r="V488" i="5"/>
  <c r="E488" i="5"/>
  <c r="X488" i="5"/>
  <c r="V489" i="5"/>
  <c r="E489" i="5"/>
  <c r="V490" i="5"/>
  <c r="E490" i="5"/>
  <c r="V491" i="5"/>
  <c r="E491" i="5"/>
  <c r="X491" i="5"/>
  <c r="V492" i="5"/>
  <c r="E492" i="5"/>
  <c r="X492" i="5"/>
  <c r="V493" i="5"/>
  <c r="E493" i="5"/>
  <c r="X493" i="5"/>
  <c r="V494" i="5"/>
  <c r="E494" i="5"/>
  <c r="X494" i="5"/>
  <c r="V495" i="5"/>
  <c r="E495" i="5"/>
  <c r="V496" i="5"/>
  <c r="E496" i="5"/>
  <c r="X496" i="5"/>
  <c r="V497" i="5"/>
  <c r="E497" i="5"/>
  <c r="X497" i="5"/>
  <c r="V498" i="5"/>
  <c r="E498" i="5"/>
  <c r="X498" i="5"/>
  <c r="V499" i="5"/>
  <c r="E499" i="5"/>
  <c r="X499" i="5"/>
  <c r="V500" i="5"/>
  <c r="E500" i="5"/>
  <c r="X500" i="5"/>
  <c r="V501" i="5"/>
  <c r="E501" i="5"/>
  <c r="V502" i="5"/>
  <c r="E502" i="5"/>
  <c r="V503" i="5"/>
  <c r="E503" i="5"/>
  <c r="X503" i="5"/>
  <c r="V504" i="5"/>
  <c r="E504" i="5"/>
  <c r="X504" i="5"/>
  <c r="V505" i="5"/>
  <c r="E505" i="5"/>
  <c r="X505" i="5"/>
  <c r="V506" i="5"/>
  <c r="E506" i="5"/>
  <c r="V507" i="5"/>
  <c r="E507" i="5"/>
  <c r="V508" i="5"/>
  <c r="E508" i="5"/>
  <c r="X508" i="5"/>
  <c r="V509" i="5"/>
  <c r="E509" i="5"/>
  <c r="X509" i="5"/>
  <c r="V510" i="5"/>
  <c r="E510" i="5"/>
  <c r="X510" i="5"/>
  <c r="V511" i="5"/>
  <c r="E511" i="5"/>
  <c r="X511" i="5"/>
  <c r="V512" i="5"/>
  <c r="E512" i="5"/>
  <c r="X512" i="5"/>
  <c r="V513" i="5"/>
  <c r="E513" i="5"/>
  <c r="V514" i="5"/>
  <c r="E514" i="5"/>
  <c r="V515" i="5"/>
  <c r="E515" i="5"/>
  <c r="X515" i="5"/>
  <c r="V516" i="5"/>
  <c r="E516" i="5"/>
  <c r="X516" i="5"/>
  <c r="V517" i="5"/>
  <c r="E517" i="5"/>
  <c r="X517" i="5"/>
  <c r="V518" i="5"/>
  <c r="E518" i="5"/>
  <c r="V519" i="5"/>
  <c r="E519" i="5"/>
  <c r="V520" i="5"/>
  <c r="E520" i="5"/>
  <c r="V521" i="5"/>
  <c r="E521" i="5"/>
  <c r="X521" i="5"/>
  <c r="V522" i="5"/>
  <c r="E522" i="5"/>
  <c r="X522" i="5"/>
  <c r="V523" i="5"/>
  <c r="E523" i="5"/>
  <c r="X523" i="5"/>
  <c r="V524" i="5"/>
  <c r="E524" i="5"/>
  <c r="V525" i="5"/>
  <c r="E525" i="5"/>
  <c r="V526" i="5"/>
  <c r="E526" i="5"/>
  <c r="X526" i="5"/>
  <c r="V527" i="5"/>
  <c r="E527" i="5"/>
  <c r="X527" i="5"/>
  <c r="V528" i="5"/>
  <c r="E528" i="5"/>
  <c r="X528" i="5"/>
  <c r="V529" i="5"/>
  <c r="E529" i="5"/>
  <c r="X529" i="5"/>
  <c r="V530" i="5"/>
  <c r="E530" i="5"/>
  <c r="X530" i="5"/>
  <c r="V531" i="5"/>
  <c r="E531" i="5"/>
  <c r="V532" i="5"/>
  <c r="E532" i="5"/>
  <c r="X532" i="5"/>
  <c r="V533" i="5"/>
  <c r="E533" i="5"/>
  <c r="X533" i="5"/>
  <c r="V534" i="5"/>
  <c r="E534" i="5"/>
  <c r="X534" i="5"/>
  <c r="V535" i="5"/>
  <c r="E535" i="5"/>
  <c r="X535" i="5"/>
  <c r="V536" i="5"/>
  <c r="E536" i="5"/>
  <c r="X536" i="5"/>
  <c r="V537" i="5"/>
  <c r="E537" i="5"/>
  <c r="V538" i="5"/>
  <c r="E538" i="5"/>
  <c r="V539" i="5"/>
  <c r="E539" i="5"/>
  <c r="X539" i="5"/>
  <c r="V540" i="5"/>
  <c r="E540" i="5"/>
  <c r="X540" i="5"/>
  <c r="V541" i="5"/>
  <c r="E541" i="5"/>
  <c r="X541" i="5"/>
  <c r="V542" i="5"/>
  <c r="E542" i="5"/>
  <c r="X542" i="5"/>
  <c r="V543" i="5"/>
  <c r="E543" i="5"/>
  <c r="X543" i="5"/>
  <c r="V544" i="5"/>
  <c r="E544" i="5"/>
  <c r="X544" i="5"/>
  <c r="V545" i="5"/>
  <c r="E545" i="5"/>
  <c r="X545" i="5"/>
  <c r="V546" i="5"/>
  <c r="E546" i="5"/>
  <c r="X546" i="5"/>
  <c r="V547" i="5"/>
  <c r="E547" i="5"/>
  <c r="X547" i="5"/>
  <c r="V548" i="5"/>
  <c r="E548" i="5"/>
  <c r="X548" i="5"/>
  <c r="V549" i="5"/>
  <c r="E549" i="5"/>
  <c r="V550" i="5"/>
  <c r="E550" i="5"/>
  <c r="V551" i="5"/>
  <c r="E551" i="5"/>
  <c r="X551" i="5"/>
  <c r="V552" i="5"/>
  <c r="E552" i="5"/>
  <c r="X552" i="5"/>
  <c r="V553" i="5"/>
  <c r="E553" i="5"/>
  <c r="X553" i="5"/>
  <c r="V554" i="5"/>
  <c r="E554" i="5"/>
  <c r="V555" i="5"/>
  <c r="E555" i="5"/>
  <c r="V556" i="5"/>
  <c r="E556" i="5"/>
  <c r="V557" i="5"/>
  <c r="E557" i="5"/>
  <c r="X557" i="5"/>
  <c r="V558" i="5"/>
  <c r="E558" i="5"/>
  <c r="X558" i="5"/>
  <c r="V559" i="5"/>
  <c r="E559" i="5"/>
  <c r="X559" i="5"/>
  <c r="V560" i="5"/>
  <c r="E560" i="5"/>
  <c r="X560" i="5"/>
  <c r="V561" i="5"/>
  <c r="E561" i="5"/>
  <c r="V562" i="5"/>
  <c r="E562" i="5"/>
  <c r="V563" i="5"/>
  <c r="E563" i="5"/>
  <c r="X563" i="5"/>
  <c r="V564" i="5"/>
  <c r="E564" i="5"/>
  <c r="X564" i="5"/>
  <c r="V565" i="5"/>
  <c r="E565" i="5"/>
  <c r="X565" i="5"/>
  <c r="V566" i="5"/>
  <c r="E566" i="5"/>
  <c r="V567" i="5"/>
  <c r="E567" i="5"/>
  <c r="V568" i="5"/>
  <c r="E568" i="5"/>
  <c r="X568" i="5"/>
  <c r="V569" i="5"/>
  <c r="E569" i="5"/>
  <c r="X569" i="5"/>
  <c r="V570" i="5"/>
  <c r="E570" i="5"/>
  <c r="X570" i="5"/>
  <c r="V571" i="5"/>
  <c r="E571" i="5"/>
  <c r="X571" i="5"/>
  <c r="V572" i="5"/>
  <c r="E572" i="5"/>
  <c r="X572" i="5"/>
  <c r="V573" i="5"/>
  <c r="E573" i="5"/>
  <c r="V574" i="5"/>
  <c r="E574" i="5"/>
  <c r="X574" i="5"/>
  <c r="V575" i="5"/>
  <c r="E575" i="5"/>
  <c r="X575" i="5"/>
  <c r="V576" i="5"/>
  <c r="E576" i="5"/>
  <c r="X576" i="5"/>
  <c r="V577" i="5"/>
  <c r="E577" i="5"/>
  <c r="X577" i="5"/>
  <c r="V578" i="5"/>
  <c r="E578" i="5"/>
  <c r="V579" i="5"/>
  <c r="E579" i="5"/>
  <c r="V580" i="5"/>
  <c r="E580" i="5"/>
  <c r="V581" i="5"/>
  <c r="E581" i="5"/>
  <c r="X581" i="5"/>
  <c r="V582" i="5"/>
  <c r="E582" i="5"/>
  <c r="X582" i="5"/>
  <c r="V583" i="5"/>
  <c r="E583" i="5"/>
  <c r="X583" i="5"/>
  <c r="V584" i="5"/>
  <c r="E584" i="5"/>
  <c r="X584" i="5"/>
  <c r="V585" i="5"/>
  <c r="E585" i="5"/>
  <c r="V586" i="5"/>
  <c r="E586" i="5"/>
  <c r="X586" i="5"/>
  <c r="V587" i="5"/>
  <c r="E587" i="5"/>
  <c r="X587" i="5"/>
  <c r="V588" i="5"/>
  <c r="E588" i="5"/>
  <c r="V589" i="5"/>
  <c r="E589" i="5"/>
  <c r="X589" i="5"/>
  <c r="V590" i="5"/>
  <c r="E590" i="5"/>
  <c r="X590" i="5"/>
  <c r="V591" i="5"/>
  <c r="E591" i="5"/>
  <c r="V592" i="5"/>
  <c r="E592" i="5"/>
  <c r="V593" i="5"/>
  <c r="E593" i="5"/>
  <c r="X593" i="5"/>
  <c r="V594" i="5"/>
  <c r="E594" i="5"/>
  <c r="X594" i="5"/>
  <c r="V595" i="5"/>
  <c r="E595" i="5"/>
  <c r="X595" i="5"/>
  <c r="V596" i="5"/>
  <c r="E596" i="5"/>
  <c r="X596" i="5"/>
  <c r="V597" i="5"/>
  <c r="E597" i="5"/>
  <c r="V598" i="5"/>
  <c r="E598" i="5"/>
  <c r="X598" i="5"/>
  <c r="V599" i="5"/>
  <c r="E599" i="5"/>
  <c r="X599" i="5"/>
  <c r="V600" i="5"/>
  <c r="E600" i="5"/>
  <c r="X600" i="5"/>
  <c r="V601" i="5"/>
  <c r="E601" i="5"/>
  <c r="X601" i="5"/>
  <c r="V602" i="5"/>
  <c r="E602" i="5"/>
  <c r="X602" i="5"/>
  <c r="V603" i="5"/>
  <c r="E603" i="5"/>
  <c r="V604" i="5"/>
  <c r="E604" i="5"/>
  <c r="X604" i="5"/>
  <c r="V605" i="5"/>
  <c r="E605" i="5"/>
  <c r="X605" i="5"/>
  <c r="V606" i="5"/>
  <c r="E606" i="5"/>
  <c r="X606" i="5"/>
  <c r="V607" i="5"/>
  <c r="E607" i="5"/>
  <c r="X607" i="5"/>
  <c r="V608" i="5"/>
  <c r="E608" i="5"/>
  <c r="X608" i="5"/>
  <c r="V609" i="5"/>
  <c r="E609" i="5"/>
  <c r="V610" i="5"/>
  <c r="E610" i="5"/>
  <c r="X610" i="5"/>
  <c r="V611" i="5"/>
  <c r="E611" i="5"/>
  <c r="X611" i="5"/>
  <c r="V612" i="5"/>
  <c r="E612" i="5"/>
  <c r="X612" i="5"/>
  <c r="V613" i="5"/>
  <c r="E613" i="5"/>
  <c r="X613" i="5"/>
  <c r="V614" i="5"/>
  <c r="E614" i="5"/>
  <c r="X614" i="5"/>
  <c r="V615" i="5"/>
  <c r="E615" i="5"/>
  <c r="V616" i="5"/>
  <c r="E616" i="5"/>
  <c r="X616" i="5"/>
  <c r="V617" i="5"/>
  <c r="E617" i="5"/>
  <c r="X617" i="5"/>
  <c r="V618" i="5"/>
  <c r="E618" i="5"/>
  <c r="X618" i="5"/>
  <c r="V619" i="5"/>
  <c r="E619" i="5"/>
  <c r="X619" i="5"/>
  <c r="V620" i="5"/>
  <c r="E620" i="5"/>
  <c r="X620" i="5"/>
  <c r="V621" i="5"/>
  <c r="E621" i="5"/>
  <c r="V622" i="5"/>
  <c r="E622" i="5"/>
  <c r="V623" i="5"/>
  <c r="E623" i="5"/>
  <c r="X623" i="5"/>
  <c r="V624" i="5"/>
  <c r="E624" i="5"/>
  <c r="X624" i="5"/>
  <c r="V625" i="5"/>
  <c r="E625" i="5"/>
  <c r="X625" i="5"/>
  <c r="V626" i="5"/>
  <c r="E626" i="5"/>
  <c r="X626" i="5"/>
  <c r="V627" i="5"/>
  <c r="E627" i="5"/>
  <c r="V628" i="5"/>
  <c r="E628" i="5"/>
  <c r="X628" i="5"/>
  <c r="V629" i="5"/>
  <c r="E629" i="5"/>
  <c r="X629" i="5"/>
  <c r="V630" i="5"/>
  <c r="E630" i="5"/>
  <c r="X630" i="5"/>
  <c r="V631" i="5"/>
  <c r="E631" i="5"/>
  <c r="X631" i="5"/>
  <c r="V632" i="5"/>
  <c r="E632" i="5"/>
  <c r="X632" i="5"/>
  <c r="V633" i="5"/>
  <c r="E633" i="5"/>
  <c r="V634" i="5"/>
  <c r="E634" i="5"/>
  <c r="V635" i="5"/>
  <c r="E635" i="5"/>
  <c r="X635" i="5"/>
  <c r="V636" i="5"/>
  <c r="E636" i="5"/>
  <c r="X636" i="5"/>
  <c r="V637" i="5"/>
  <c r="E637" i="5"/>
  <c r="X637" i="5"/>
  <c r="V638" i="5"/>
  <c r="E638" i="5"/>
  <c r="X638" i="5"/>
  <c r="V639" i="5"/>
  <c r="E639" i="5"/>
  <c r="V640" i="5"/>
  <c r="E640" i="5"/>
  <c r="V641" i="5"/>
  <c r="E641" i="5"/>
  <c r="X641" i="5"/>
  <c r="V642" i="5"/>
  <c r="E642" i="5"/>
  <c r="X642" i="5"/>
  <c r="V643" i="5"/>
  <c r="E643" i="5"/>
  <c r="X643" i="5"/>
  <c r="V644" i="5"/>
  <c r="E644" i="5"/>
  <c r="V645" i="5"/>
  <c r="E645" i="5"/>
  <c r="V646" i="5"/>
  <c r="E646" i="5"/>
  <c r="X646" i="5"/>
  <c r="V647" i="5"/>
  <c r="E647" i="5"/>
  <c r="X647" i="5"/>
  <c r="V648" i="5"/>
  <c r="E648" i="5"/>
  <c r="X648" i="5"/>
  <c r="V649" i="5"/>
  <c r="E649" i="5"/>
  <c r="X649" i="5"/>
  <c r="V650" i="5"/>
  <c r="E650" i="5"/>
  <c r="X650" i="5"/>
  <c r="V651" i="5"/>
  <c r="E651" i="5"/>
  <c r="V652" i="5"/>
  <c r="E652" i="5"/>
  <c r="X652" i="5"/>
  <c r="V653" i="5"/>
  <c r="E653" i="5"/>
  <c r="X653" i="5"/>
  <c r="V654" i="5"/>
  <c r="E654" i="5"/>
  <c r="X654" i="5"/>
  <c r="V655" i="5"/>
  <c r="E655" i="5"/>
  <c r="X655" i="5"/>
  <c r="V656" i="5"/>
  <c r="E656" i="5"/>
  <c r="X656" i="5"/>
  <c r="V657" i="5"/>
  <c r="E657" i="5"/>
  <c r="V658" i="5"/>
  <c r="E658" i="5"/>
  <c r="X658" i="5"/>
  <c r="V659" i="5"/>
  <c r="E659" i="5"/>
  <c r="X659" i="5"/>
  <c r="V660" i="5"/>
  <c r="E660" i="5"/>
  <c r="X660" i="5"/>
  <c r="V661" i="5"/>
  <c r="E661" i="5"/>
  <c r="X661" i="5"/>
  <c r="V662" i="5"/>
  <c r="E662" i="5"/>
  <c r="X662" i="5"/>
  <c r="V663" i="5"/>
  <c r="E663" i="5"/>
  <c r="V664" i="5"/>
  <c r="E664" i="5"/>
  <c r="V665" i="5"/>
  <c r="E665" i="5"/>
  <c r="X665" i="5"/>
  <c r="V666" i="5"/>
  <c r="E666" i="5"/>
  <c r="X666" i="5"/>
  <c r="V667" i="5"/>
  <c r="E667" i="5"/>
  <c r="X667" i="5"/>
  <c r="V668" i="5"/>
  <c r="E668" i="5"/>
  <c r="X668" i="5"/>
  <c r="V669" i="5"/>
  <c r="E669" i="5"/>
  <c r="V670" i="5"/>
  <c r="E670" i="5"/>
  <c r="X670" i="5"/>
  <c r="V671" i="5"/>
  <c r="E671" i="5"/>
  <c r="X671" i="5"/>
  <c r="V672" i="5"/>
  <c r="E672" i="5"/>
  <c r="X672" i="5"/>
  <c r="V673" i="5"/>
  <c r="E673" i="5"/>
  <c r="X673" i="5"/>
  <c r="V674" i="5"/>
  <c r="E674" i="5"/>
  <c r="X674" i="5"/>
  <c r="V675" i="5"/>
  <c r="E675" i="5"/>
  <c r="V676" i="5"/>
  <c r="E676" i="5"/>
  <c r="X676" i="5"/>
  <c r="V677" i="5"/>
  <c r="E677" i="5"/>
  <c r="X677" i="5"/>
  <c r="V678" i="5"/>
  <c r="E678" i="5"/>
  <c r="X678" i="5"/>
  <c r="V679" i="5"/>
  <c r="E679" i="5"/>
  <c r="X679" i="5"/>
  <c r="V680" i="5"/>
  <c r="E680" i="5"/>
  <c r="X680" i="5"/>
  <c r="V681" i="5"/>
  <c r="E681" i="5"/>
  <c r="V682" i="5"/>
  <c r="E682" i="5"/>
  <c r="V683" i="5"/>
  <c r="E683" i="5"/>
  <c r="X683" i="5"/>
  <c r="V684" i="5"/>
  <c r="E684" i="5"/>
  <c r="X684" i="5"/>
  <c r="V685" i="5"/>
  <c r="E685" i="5"/>
  <c r="X685" i="5"/>
  <c r="V686" i="5"/>
  <c r="E686" i="5"/>
  <c r="V687" i="5"/>
  <c r="E687" i="5"/>
  <c r="V688" i="5"/>
  <c r="E688" i="5"/>
  <c r="X688" i="5"/>
  <c r="V689" i="5"/>
  <c r="E689" i="5"/>
  <c r="X689" i="5"/>
  <c r="V690" i="5"/>
  <c r="E690" i="5"/>
  <c r="X690" i="5"/>
  <c r="V691" i="5"/>
  <c r="E691" i="5"/>
  <c r="X691" i="5"/>
  <c r="V692" i="5"/>
  <c r="E692" i="5"/>
  <c r="X692" i="5"/>
  <c r="V693" i="5"/>
  <c r="E693" i="5"/>
  <c r="V694" i="5"/>
  <c r="E694" i="5"/>
  <c r="X694" i="5"/>
  <c r="V695" i="5"/>
  <c r="E695" i="5"/>
  <c r="X695" i="5"/>
  <c r="V696" i="5"/>
  <c r="E696" i="5"/>
  <c r="X696" i="5"/>
  <c r="V697" i="5"/>
  <c r="E697" i="5"/>
  <c r="X697" i="5"/>
  <c r="V698" i="5"/>
  <c r="E698" i="5"/>
  <c r="X698" i="5"/>
  <c r="V699" i="5"/>
  <c r="E699" i="5"/>
  <c r="V700" i="5"/>
  <c r="E700" i="5"/>
  <c r="X700" i="5"/>
  <c r="V701" i="5"/>
  <c r="E701" i="5"/>
  <c r="X701" i="5"/>
  <c r="V702" i="5"/>
  <c r="E702" i="5"/>
  <c r="X702" i="5"/>
  <c r="V703" i="5"/>
  <c r="E703" i="5"/>
  <c r="X703" i="5"/>
  <c r="V704" i="5"/>
  <c r="E704" i="5"/>
  <c r="X704" i="5"/>
  <c r="V705" i="5"/>
  <c r="E705" i="5"/>
  <c r="V706" i="5"/>
  <c r="E706" i="5"/>
  <c r="X706" i="5"/>
  <c r="V707" i="5"/>
  <c r="E707" i="5"/>
  <c r="X707" i="5"/>
  <c r="V708" i="5"/>
  <c r="E708" i="5"/>
  <c r="X708" i="5"/>
  <c r="V709" i="5"/>
  <c r="E709" i="5"/>
  <c r="X709" i="5"/>
  <c r="V710" i="5"/>
  <c r="E710" i="5"/>
  <c r="X710" i="5"/>
  <c r="V711" i="5"/>
  <c r="E711" i="5"/>
  <c r="V712" i="5"/>
  <c r="E712" i="5"/>
  <c r="V713" i="5"/>
  <c r="E713" i="5"/>
  <c r="X713" i="5"/>
  <c r="V714" i="5"/>
  <c r="E714" i="5"/>
  <c r="X714" i="5"/>
  <c r="V715" i="5"/>
  <c r="E715" i="5"/>
  <c r="X715" i="5"/>
  <c r="V716" i="5"/>
  <c r="E716" i="5"/>
  <c r="X716" i="5"/>
  <c r="V717" i="5"/>
  <c r="E717" i="5"/>
  <c r="V718" i="5"/>
  <c r="E718" i="5"/>
  <c r="V719" i="5"/>
  <c r="E719" i="5"/>
  <c r="X719" i="5"/>
  <c r="V720" i="5"/>
  <c r="E720" i="5"/>
  <c r="X720" i="5"/>
  <c r="V721" i="5"/>
  <c r="E721" i="5"/>
  <c r="X721" i="5"/>
  <c r="V722" i="5"/>
  <c r="E722" i="5"/>
  <c r="X722" i="5"/>
  <c r="V723" i="5"/>
  <c r="E723" i="5"/>
  <c r="V724" i="5"/>
  <c r="E724" i="5"/>
  <c r="V725" i="5"/>
  <c r="E725" i="5"/>
  <c r="X725" i="5"/>
  <c r="V726" i="5"/>
  <c r="E726" i="5"/>
  <c r="X726" i="5"/>
  <c r="V727" i="5"/>
  <c r="E727" i="5"/>
  <c r="X727" i="5"/>
  <c r="V728" i="5"/>
  <c r="E728" i="5"/>
  <c r="V729" i="5"/>
  <c r="E729" i="5"/>
  <c r="V730" i="5"/>
  <c r="E730" i="5"/>
  <c r="V731" i="5"/>
  <c r="E731" i="5"/>
  <c r="X731" i="5"/>
  <c r="V732" i="5"/>
  <c r="E732" i="5"/>
  <c r="X732" i="5"/>
  <c r="V733" i="5"/>
  <c r="E733" i="5"/>
  <c r="X733" i="5"/>
  <c r="V734" i="5"/>
  <c r="E734" i="5"/>
  <c r="V735" i="5"/>
  <c r="E735" i="5"/>
  <c r="V736" i="5"/>
  <c r="E736" i="5"/>
  <c r="X736" i="5"/>
  <c r="V737" i="5"/>
  <c r="E737" i="5"/>
  <c r="X737" i="5"/>
  <c r="V738" i="5"/>
  <c r="E738" i="5"/>
  <c r="X738" i="5"/>
  <c r="V739" i="5"/>
  <c r="E739" i="5"/>
  <c r="X739" i="5"/>
  <c r="V740" i="5"/>
  <c r="E740" i="5"/>
  <c r="X740" i="5"/>
  <c r="V741" i="5"/>
  <c r="E741" i="5"/>
  <c r="V742" i="5"/>
  <c r="E742" i="5"/>
  <c r="X742" i="5"/>
  <c r="V743" i="5"/>
  <c r="E743" i="5"/>
  <c r="X743" i="5"/>
  <c r="V744" i="5"/>
  <c r="E744" i="5"/>
  <c r="X744" i="5"/>
  <c r="V745" i="5"/>
  <c r="E745" i="5"/>
  <c r="X745" i="5"/>
  <c r="V746" i="5"/>
  <c r="E746" i="5"/>
  <c r="X746" i="5"/>
  <c r="V747" i="5"/>
  <c r="E747" i="5"/>
  <c r="V748" i="5"/>
  <c r="E748" i="5"/>
  <c r="V749" i="5"/>
  <c r="E749" i="5"/>
  <c r="X749" i="5"/>
  <c r="V750" i="5"/>
  <c r="E750" i="5"/>
  <c r="X750" i="5"/>
  <c r="V751" i="5"/>
  <c r="E751" i="5"/>
  <c r="X751" i="5"/>
  <c r="V752" i="5"/>
  <c r="E752" i="5"/>
  <c r="V753" i="5"/>
  <c r="E753" i="5"/>
  <c r="V754" i="5"/>
  <c r="E754" i="5"/>
  <c r="V755" i="5"/>
  <c r="E755" i="5"/>
  <c r="X755" i="5"/>
  <c r="V756" i="5"/>
  <c r="E756" i="5"/>
  <c r="X756" i="5"/>
  <c r="V757" i="5"/>
  <c r="E757" i="5"/>
  <c r="X757" i="5"/>
  <c r="V758" i="5"/>
  <c r="E758" i="5"/>
  <c r="X758" i="5"/>
  <c r="V759" i="5"/>
  <c r="E759" i="5"/>
  <c r="V760" i="5"/>
  <c r="E760" i="5"/>
  <c r="X760" i="5"/>
  <c r="V761" i="5"/>
  <c r="E761" i="5"/>
  <c r="X761" i="5"/>
  <c r="V762" i="5"/>
  <c r="E762" i="5"/>
  <c r="X762" i="5"/>
  <c r="V763" i="5"/>
  <c r="E763" i="5"/>
  <c r="X763" i="5"/>
  <c r="V764" i="5"/>
  <c r="E764" i="5"/>
  <c r="X764" i="5"/>
  <c r="V765" i="5"/>
  <c r="E765" i="5"/>
  <c r="V766" i="5"/>
  <c r="E766" i="5"/>
  <c r="X766" i="5"/>
  <c r="V767" i="5"/>
  <c r="E767" i="5"/>
  <c r="X767" i="5"/>
  <c r="V768" i="5"/>
  <c r="E768" i="5"/>
  <c r="X768" i="5"/>
  <c r="V769" i="5"/>
  <c r="E769" i="5"/>
  <c r="X769" i="5"/>
  <c r="V770" i="5"/>
  <c r="E770" i="5"/>
  <c r="X770" i="5"/>
  <c r="V771" i="5"/>
  <c r="E771" i="5"/>
  <c r="V772" i="5"/>
  <c r="E772" i="5"/>
  <c r="X772" i="5"/>
  <c r="V773" i="5"/>
  <c r="E773" i="5"/>
  <c r="X773" i="5"/>
  <c r="V774" i="5"/>
  <c r="E774" i="5"/>
  <c r="X774" i="5"/>
  <c r="V775" i="5"/>
  <c r="E775" i="5"/>
  <c r="X775" i="5"/>
  <c r="V776" i="5"/>
  <c r="E776" i="5"/>
  <c r="X776" i="5"/>
  <c r="V777" i="5"/>
  <c r="E777" i="5"/>
  <c r="V778" i="5"/>
  <c r="E778" i="5"/>
  <c r="X778" i="5"/>
  <c r="V779" i="5"/>
  <c r="E779" i="5"/>
  <c r="X779" i="5"/>
  <c r="V780" i="5"/>
  <c r="E780" i="5"/>
  <c r="X780" i="5"/>
  <c r="V781" i="5"/>
  <c r="E781" i="5"/>
  <c r="X781" i="5"/>
  <c r="V782" i="5"/>
  <c r="E782" i="5"/>
  <c r="X782" i="5"/>
  <c r="V783" i="5"/>
  <c r="E783" i="5"/>
  <c r="V784" i="5"/>
  <c r="E784" i="5"/>
  <c r="X784" i="5"/>
  <c r="V785" i="5"/>
  <c r="E785" i="5"/>
  <c r="X785" i="5"/>
  <c r="V786" i="5"/>
  <c r="E786" i="5"/>
  <c r="X786" i="5"/>
  <c r="V787" i="5"/>
  <c r="E787" i="5"/>
  <c r="X787" i="5"/>
  <c r="V788" i="5"/>
  <c r="E788" i="5"/>
  <c r="X788" i="5"/>
  <c r="V789" i="5"/>
  <c r="E789" i="5"/>
  <c r="V790" i="5"/>
  <c r="E790" i="5"/>
  <c r="X790" i="5"/>
  <c r="V791" i="5"/>
  <c r="E791" i="5"/>
  <c r="X791" i="5"/>
  <c r="V792" i="5"/>
  <c r="E792" i="5"/>
  <c r="X792" i="5"/>
  <c r="V793" i="5"/>
  <c r="E793" i="5"/>
  <c r="X793" i="5"/>
  <c r="V794" i="5"/>
  <c r="E794" i="5"/>
  <c r="V795" i="5"/>
  <c r="E795" i="5"/>
  <c r="V796" i="5"/>
  <c r="E796" i="5"/>
  <c r="X796" i="5"/>
  <c r="V797" i="5"/>
  <c r="E797" i="5"/>
  <c r="X797" i="5"/>
  <c r="V798" i="5"/>
  <c r="E798" i="5"/>
  <c r="X798" i="5"/>
  <c r="V799" i="5"/>
  <c r="E799" i="5"/>
  <c r="X799" i="5"/>
  <c r="V800" i="5"/>
  <c r="E800" i="5"/>
  <c r="X800" i="5"/>
  <c r="V801" i="5"/>
  <c r="E801" i="5"/>
  <c r="V802" i="5"/>
  <c r="E802" i="5"/>
  <c r="X802" i="5"/>
  <c r="V803" i="5"/>
  <c r="E803" i="5"/>
  <c r="X803" i="5"/>
  <c r="V804" i="5"/>
  <c r="E804" i="5"/>
  <c r="X804" i="5"/>
  <c r="V805" i="5"/>
  <c r="E805" i="5"/>
  <c r="X805" i="5"/>
  <c r="V806" i="5"/>
  <c r="E806" i="5"/>
  <c r="X806" i="5"/>
  <c r="V807" i="5"/>
  <c r="E807" i="5"/>
  <c r="V808" i="5"/>
  <c r="E808" i="5"/>
  <c r="V809" i="5"/>
  <c r="E809" i="5"/>
  <c r="X809" i="5"/>
  <c r="V810" i="5"/>
  <c r="E810" i="5"/>
  <c r="X810" i="5"/>
  <c r="V811" i="5"/>
  <c r="E811" i="5"/>
  <c r="X811" i="5"/>
  <c r="V812" i="5"/>
  <c r="E812" i="5"/>
  <c r="X812" i="5"/>
  <c r="V813" i="5"/>
  <c r="E813" i="5"/>
  <c r="X813" i="5"/>
  <c r="V814" i="5"/>
  <c r="E814" i="5"/>
  <c r="V815" i="5"/>
  <c r="E815" i="5"/>
  <c r="X815" i="5"/>
  <c r="V816" i="5"/>
  <c r="E816" i="5"/>
  <c r="X816" i="5"/>
  <c r="V817" i="5"/>
  <c r="E817" i="5"/>
  <c r="X817" i="5"/>
  <c r="V818" i="5"/>
  <c r="E818" i="5"/>
  <c r="X818" i="5"/>
  <c r="V819" i="5"/>
  <c r="E819" i="5"/>
  <c r="V820" i="5"/>
  <c r="E820" i="5"/>
  <c r="X820" i="5"/>
  <c r="V821" i="5"/>
  <c r="E821" i="5"/>
  <c r="X821" i="5"/>
  <c r="V822" i="5"/>
  <c r="E822" i="5"/>
  <c r="X822" i="5"/>
  <c r="V823" i="5"/>
  <c r="E823" i="5"/>
  <c r="X823" i="5"/>
  <c r="V824" i="5"/>
  <c r="E824" i="5"/>
  <c r="X824" i="5"/>
  <c r="V825" i="5"/>
  <c r="E825" i="5"/>
  <c r="V826" i="5"/>
  <c r="E826" i="5"/>
  <c r="X826" i="5"/>
  <c r="V827" i="5"/>
  <c r="E827" i="5"/>
  <c r="X827" i="5"/>
  <c r="V828" i="5"/>
  <c r="E828" i="5"/>
  <c r="X828" i="5"/>
  <c r="V829" i="5"/>
  <c r="E829" i="5"/>
  <c r="X829" i="5"/>
  <c r="V830" i="5"/>
  <c r="E830" i="5"/>
  <c r="X830" i="5"/>
  <c r="V831" i="5"/>
  <c r="E831" i="5"/>
  <c r="V832" i="5"/>
  <c r="E832" i="5"/>
  <c r="X832" i="5"/>
  <c r="V833" i="5"/>
  <c r="E833" i="5"/>
  <c r="X833" i="5"/>
  <c r="V834" i="5"/>
  <c r="E834" i="5"/>
  <c r="X834" i="5"/>
  <c r="V835" i="5"/>
  <c r="E835" i="5"/>
  <c r="X835" i="5"/>
  <c r="V836" i="5"/>
  <c r="E836" i="5"/>
  <c r="X836" i="5"/>
  <c r="V837" i="5"/>
  <c r="E837" i="5"/>
  <c r="V838" i="5"/>
  <c r="E838" i="5"/>
  <c r="X838" i="5"/>
  <c r="V839" i="5"/>
  <c r="E839" i="5"/>
  <c r="X839" i="5"/>
  <c r="V840" i="5"/>
  <c r="E840" i="5"/>
  <c r="X840" i="5"/>
  <c r="V841" i="5"/>
  <c r="E841" i="5"/>
  <c r="X841" i="5"/>
  <c r="V842" i="5"/>
  <c r="E842" i="5"/>
  <c r="X842" i="5"/>
  <c r="V843" i="5"/>
  <c r="E843" i="5"/>
  <c r="V844" i="5"/>
  <c r="E844" i="5"/>
  <c r="X844" i="5"/>
  <c r="V845" i="5"/>
  <c r="E845" i="5"/>
  <c r="X845" i="5"/>
  <c r="V846" i="5"/>
  <c r="E846" i="5"/>
  <c r="X846" i="5"/>
  <c r="V847" i="5"/>
  <c r="E847" i="5"/>
  <c r="X847" i="5"/>
  <c r="V848" i="5"/>
  <c r="E848" i="5"/>
  <c r="X848" i="5"/>
  <c r="V849" i="5"/>
  <c r="E849" i="5"/>
  <c r="V850" i="5"/>
  <c r="E850" i="5"/>
  <c r="X850" i="5"/>
  <c r="V851" i="5"/>
  <c r="E851" i="5"/>
  <c r="X851" i="5"/>
  <c r="V852" i="5"/>
  <c r="E852" i="5"/>
  <c r="X852" i="5"/>
  <c r="V853" i="5"/>
  <c r="E853" i="5"/>
  <c r="X853" i="5"/>
  <c r="V854" i="5"/>
  <c r="E854" i="5"/>
  <c r="V855" i="5"/>
  <c r="E855" i="5"/>
  <c r="V856" i="5"/>
  <c r="E856" i="5"/>
  <c r="X856" i="5"/>
  <c r="V857" i="5"/>
  <c r="E857" i="5"/>
  <c r="X857" i="5"/>
  <c r="V858" i="5"/>
  <c r="E858" i="5"/>
  <c r="X858" i="5"/>
  <c r="V859" i="5"/>
  <c r="E859" i="5"/>
  <c r="X859" i="5"/>
  <c r="V860" i="5"/>
  <c r="E860" i="5"/>
  <c r="X860" i="5"/>
  <c r="V861" i="5"/>
  <c r="E861" i="5"/>
  <c r="V862" i="5"/>
  <c r="E862" i="5"/>
  <c r="X862" i="5"/>
  <c r="V863" i="5"/>
  <c r="E863" i="5"/>
  <c r="X863" i="5"/>
  <c r="V864" i="5"/>
  <c r="E864" i="5"/>
  <c r="X864" i="5"/>
  <c r="V865" i="5"/>
  <c r="E865" i="5"/>
  <c r="X865" i="5"/>
  <c r="V866" i="5"/>
  <c r="E866" i="5"/>
  <c r="X866" i="5"/>
  <c r="V867" i="5"/>
  <c r="E867" i="5"/>
  <c r="V868" i="5"/>
  <c r="E868" i="5"/>
  <c r="V869" i="5"/>
  <c r="E869" i="5"/>
  <c r="X869" i="5"/>
  <c r="V870" i="5"/>
  <c r="E870" i="5"/>
  <c r="X870" i="5"/>
  <c r="V871" i="5"/>
  <c r="E871" i="5"/>
  <c r="X871" i="5"/>
  <c r="V872" i="5"/>
  <c r="E872" i="5"/>
  <c r="X872" i="5"/>
  <c r="V873" i="5"/>
  <c r="E873" i="5"/>
  <c r="V874" i="5"/>
  <c r="E874" i="5"/>
  <c r="V875" i="5"/>
  <c r="E875" i="5"/>
  <c r="X875" i="5"/>
  <c r="V876" i="5"/>
  <c r="E876" i="5"/>
  <c r="X876" i="5"/>
  <c r="V877" i="5"/>
  <c r="E877" i="5"/>
  <c r="X877" i="5"/>
  <c r="V878" i="5"/>
  <c r="E878" i="5"/>
  <c r="V879" i="5"/>
  <c r="E879" i="5"/>
  <c r="V880" i="5"/>
  <c r="E880" i="5"/>
  <c r="X880" i="5"/>
  <c r="V881" i="5"/>
  <c r="E881" i="5"/>
  <c r="X881" i="5"/>
  <c r="V882" i="5"/>
  <c r="E882" i="5"/>
  <c r="X882" i="5"/>
  <c r="V883" i="5"/>
  <c r="E883" i="5"/>
  <c r="X883" i="5"/>
  <c r="V884" i="5"/>
  <c r="E884" i="5"/>
  <c r="X884" i="5"/>
  <c r="V885" i="5"/>
  <c r="E885" i="5"/>
  <c r="V886" i="5"/>
  <c r="E886" i="5"/>
  <c r="V887" i="5"/>
  <c r="E887" i="5"/>
  <c r="X887" i="5"/>
  <c r="V888" i="5"/>
  <c r="E888" i="5"/>
  <c r="X888" i="5"/>
  <c r="V889" i="5"/>
  <c r="E889" i="5"/>
  <c r="X889" i="5"/>
  <c r="V890" i="5"/>
  <c r="E890" i="5"/>
  <c r="V891" i="5"/>
  <c r="E891" i="5"/>
  <c r="V892" i="5"/>
  <c r="E892" i="5"/>
  <c r="V893" i="5"/>
  <c r="E893" i="5"/>
  <c r="X893" i="5"/>
  <c r="V894" i="5"/>
  <c r="E894" i="5"/>
  <c r="X894" i="5"/>
  <c r="V895" i="5"/>
  <c r="E895" i="5"/>
  <c r="X895" i="5"/>
  <c r="V896" i="5"/>
  <c r="E896" i="5"/>
  <c r="X896" i="5"/>
  <c r="V897" i="5"/>
  <c r="E897" i="5"/>
  <c r="V898" i="5"/>
  <c r="E898" i="5"/>
  <c r="V899" i="5"/>
  <c r="E899" i="5"/>
  <c r="X899" i="5"/>
  <c r="V900" i="5"/>
  <c r="E900" i="5"/>
  <c r="X900" i="5"/>
  <c r="V901" i="5"/>
  <c r="E901" i="5"/>
  <c r="X901" i="5"/>
  <c r="V902" i="5"/>
  <c r="E902" i="5"/>
  <c r="V903" i="5"/>
  <c r="E903" i="5"/>
  <c r="V904" i="5"/>
  <c r="E904" i="5"/>
  <c r="X904" i="5"/>
  <c r="V905" i="5"/>
  <c r="E905" i="5"/>
  <c r="X905" i="5"/>
  <c r="V906" i="5"/>
  <c r="E906" i="5"/>
  <c r="X906" i="5"/>
  <c r="V907" i="5"/>
  <c r="E907" i="5"/>
  <c r="X907" i="5"/>
  <c r="V908" i="5"/>
  <c r="E908" i="5"/>
  <c r="X908" i="5"/>
  <c r="V909" i="5"/>
  <c r="E909" i="5"/>
  <c r="V910" i="5"/>
  <c r="E910" i="5"/>
  <c r="X910" i="5"/>
  <c r="V911" i="5"/>
  <c r="E911" i="5"/>
  <c r="X911" i="5"/>
  <c r="V912" i="5"/>
  <c r="E912" i="5"/>
  <c r="X912" i="5"/>
  <c r="V913" i="5"/>
  <c r="E913" i="5"/>
  <c r="X913" i="5"/>
  <c r="V914" i="5"/>
  <c r="E914" i="5"/>
  <c r="V915" i="5"/>
  <c r="E915" i="5"/>
  <c r="V916" i="5"/>
  <c r="E916" i="5"/>
  <c r="V917" i="5"/>
  <c r="E917" i="5"/>
  <c r="X917" i="5"/>
  <c r="V918" i="5"/>
  <c r="E918" i="5"/>
  <c r="X918" i="5"/>
  <c r="V919" i="5"/>
  <c r="E919" i="5"/>
  <c r="X919" i="5"/>
  <c r="V920" i="5"/>
  <c r="E920" i="5"/>
  <c r="X920" i="5"/>
  <c r="V921" i="5"/>
  <c r="E921" i="5"/>
  <c r="V922" i="5"/>
  <c r="E922" i="5"/>
  <c r="X922" i="5"/>
  <c r="V923" i="5"/>
  <c r="E923" i="5"/>
  <c r="X923" i="5"/>
  <c r="V924" i="5"/>
  <c r="E924" i="5"/>
  <c r="X924" i="5"/>
  <c r="V925" i="5"/>
  <c r="E925" i="5"/>
  <c r="X925" i="5"/>
  <c r="V926" i="5"/>
  <c r="E926" i="5"/>
  <c r="X926" i="5"/>
  <c r="V927" i="5"/>
  <c r="E927" i="5"/>
  <c r="V928" i="5"/>
  <c r="E928" i="5"/>
  <c r="V929" i="5"/>
  <c r="E929" i="5"/>
  <c r="X929" i="5"/>
  <c r="V930" i="5"/>
  <c r="E930" i="5"/>
  <c r="X930" i="5"/>
  <c r="V931" i="5"/>
  <c r="E931" i="5"/>
  <c r="X931" i="5"/>
  <c r="V932" i="5"/>
  <c r="E932" i="5"/>
  <c r="V933" i="5"/>
  <c r="E933" i="5"/>
  <c r="V934" i="5"/>
  <c r="E934" i="5"/>
  <c r="X934" i="5"/>
  <c r="V935" i="5"/>
  <c r="E935" i="5"/>
  <c r="X935" i="5"/>
  <c r="V936" i="5"/>
  <c r="E936" i="5"/>
  <c r="X936" i="5"/>
  <c r="V937" i="5"/>
  <c r="E937" i="5"/>
  <c r="X937" i="5"/>
  <c r="V938" i="5"/>
  <c r="E938" i="5"/>
  <c r="X938" i="5"/>
  <c r="V939" i="5"/>
  <c r="E939" i="5"/>
  <c r="V940" i="5"/>
  <c r="E940" i="5"/>
  <c r="X940" i="5"/>
  <c r="V941" i="5"/>
  <c r="E941" i="5"/>
  <c r="X941" i="5"/>
  <c r="V942" i="5"/>
  <c r="E942" i="5"/>
  <c r="X942" i="5"/>
  <c r="V943" i="5"/>
  <c r="E943" i="5"/>
  <c r="X943" i="5"/>
  <c r="V944" i="5"/>
  <c r="E944" i="5"/>
  <c r="X944" i="5"/>
  <c r="V945" i="5"/>
  <c r="E945" i="5"/>
  <c r="V946" i="5"/>
  <c r="E946" i="5"/>
  <c r="V947" i="5"/>
  <c r="E947" i="5"/>
  <c r="X947" i="5"/>
  <c r="V948" i="5"/>
  <c r="E948" i="5"/>
  <c r="X948" i="5"/>
  <c r="V949" i="5"/>
  <c r="E949" i="5"/>
  <c r="X949" i="5"/>
  <c r="V950" i="5"/>
  <c r="E950" i="5"/>
  <c r="X950" i="5"/>
  <c r="V951" i="5"/>
  <c r="E951" i="5"/>
  <c r="V952" i="5"/>
  <c r="E952" i="5"/>
  <c r="V953" i="5"/>
  <c r="E953" i="5"/>
  <c r="X953" i="5"/>
  <c r="V954" i="5"/>
  <c r="E954" i="5"/>
  <c r="X954" i="5"/>
  <c r="V955" i="5"/>
  <c r="E955" i="5"/>
  <c r="X955" i="5"/>
  <c r="V956" i="5"/>
  <c r="E956" i="5"/>
  <c r="V957" i="5"/>
  <c r="E957" i="5"/>
  <c r="V958" i="5"/>
  <c r="E958" i="5"/>
  <c r="V959" i="5"/>
  <c r="E959" i="5"/>
  <c r="X959" i="5"/>
  <c r="V960" i="5"/>
  <c r="E960" i="5"/>
  <c r="X960" i="5"/>
  <c r="V961" i="5"/>
  <c r="E961" i="5"/>
  <c r="X961" i="5"/>
  <c r="V962" i="5"/>
  <c r="E962" i="5"/>
  <c r="X962" i="5"/>
  <c r="V963" i="5"/>
  <c r="E963" i="5"/>
  <c r="V964" i="5"/>
  <c r="E964" i="5"/>
  <c r="V965" i="5"/>
  <c r="E965" i="5"/>
  <c r="X965" i="5"/>
  <c r="V966" i="5"/>
  <c r="E966" i="5"/>
  <c r="X966" i="5"/>
  <c r="V967" i="5"/>
  <c r="E967" i="5"/>
  <c r="X967" i="5"/>
  <c r="V968" i="5"/>
  <c r="E968" i="5"/>
  <c r="V969" i="5"/>
  <c r="E969" i="5"/>
  <c r="V970" i="5"/>
  <c r="E970" i="5"/>
  <c r="V971" i="5"/>
  <c r="E971" i="5"/>
  <c r="X971" i="5"/>
  <c r="V972" i="5"/>
  <c r="E972" i="5"/>
  <c r="X972" i="5"/>
  <c r="V973" i="5"/>
  <c r="E973" i="5"/>
  <c r="X973" i="5"/>
  <c r="V974" i="5"/>
  <c r="E974" i="5"/>
  <c r="X974" i="5"/>
  <c r="V975" i="5"/>
  <c r="E975" i="5"/>
  <c r="V976" i="5"/>
  <c r="E976" i="5"/>
  <c r="V977" i="5"/>
  <c r="E977" i="5"/>
  <c r="X977" i="5"/>
  <c r="V978" i="5"/>
  <c r="E978" i="5"/>
  <c r="X978" i="5"/>
  <c r="V979" i="5"/>
  <c r="E979" i="5"/>
  <c r="X979" i="5"/>
  <c r="V980" i="5"/>
  <c r="E980" i="5"/>
  <c r="V981" i="5"/>
  <c r="E981" i="5"/>
  <c r="V982" i="5"/>
  <c r="E982" i="5"/>
  <c r="X982" i="5"/>
  <c r="V983" i="5"/>
  <c r="E983" i="5"/>
  <c r="X983" i="5"/>
  <c r="V984" i="5"/>
  <c r="E984" i="5"/>
  <c r="X984" i="5"/>
  <c r="V985" i="5"/>
  <c r="E985" i="5"/>
  <c r="X985" i="5"/>
  <c r="V986" i="5"/>
  <c r="E986" i="5"/>
  <c r="X986" i="5"/>
  <c r="V987" i="5"/>
  <c r="E987" i="5"/>
  <c r="V988" i="5"/>
  <c r="E988" i="5"/>
  <c r="V989" i="5"/>
  <c r="E989" i="5"/>
  <c r="X989" i="5"/>
  <c r="V990" i="5"/>
  <c r="E990" i="5"/>
  <c r="X990" i="5"/>
  <c r="V991" i="5"/>
  <c r="E991" i="5"/>
  <c r="X991" i="5"/>
  <c r="V992" i="5"/>
  <c r="E992" i="5"/>
  <c r="X992" i="5"/>
  <c r="V993" i="5"/>
  <c r="E993" i="5"/>
  <c r="V994" i="5"/>
  <c r="E994" i="5"/>
  <c r="X994" i="5"/>
  <c r="V995" i="5"/>
  <c r="E995" i="5"/>
  <c r="X995" i="5"/>
  <c r="V996" i="5"/>
  <c r="E996" i="5"/>
  <c r="X996" i="5"/>
  <c r="V997" i="5"/>
  <c r="E997" i="5"/>
  <c r="X997" i="5"/>
  <c r="V998" i="5"/>
  <c r="E998" i="5"/>
  <c r="V999" i="5"/>
  <c r="E999" i="5"/>
  <c r="V1000" i="5"/>
  <c r="E1000" i="5"/>
  <c r="X1000" i="5"/>
  <c r="V1001" i="5"/>
  <c r="E1001" i="5"/>
  <c r="X1001" i="5"/>
  <c r="V1002" i="5"/>
  <c r="E1002" i="5"/>
  <c r="X1002" i="5"/>
  <c r="V1003" i="5"/>
  <c r="E1003" i="5"/>
  <c r="X1003" i="5"/>
  <c r="V1004" i="5"/>
  <c r="E1004" i="5"/>
  <c r="V1005" i="5"/>
  <c r="E1005" i="5"/>
  <c r="V1006" i="5"/>
  <c r="E1006" i="5"/>
  <c r="X1006" i="5"/>
  <c r="V1007" i="5"/>
  <c r="E1007" i="5"/>
  <c r="X1007" i="5"/>
  <c r="V1008" i="5"/>
  <c r="E1008" i="5"/>
  <c r="X1008" i="5"/>
  <c r="V1009" i="5"/>
  <c r="E1009" i="5"/>
  <c r="V1010" i="5"/>
  <c r="E1010" i="5"/>
  <c r="X1010" i="5"/>
  <c r="V1011" i="5"/>
  <c r="E1011" i="5"/>
  <c r="V1012" i="5"/>
  <c r="E1012" i="5"/>
  <c r="V1013" i="5"/>
  <c r="E1013" i="5"/>
  <c r="X1013" i="5"/>
  <c r="V1014" i="5"/>
  <c r="E1014" i="5"/>
  <c r="X1014" i="5"/>
  <c r="V1015" i="5"/>
  <c r="E1015" i="5"/>
  <c r="X1015" i="5"/>
  <c r="V1016" i="5"/>
  <c r="E1016" i="5"/>
  <c r="X1016" i="5"/>
  <c r="V1017" i="5"/>
  <c r="E1017" i="5"/>
  <c r="V1018" i="5"/>
  <c r="E1018" i="5"/>
  <c r="X1018" i="5"/>
  <c r="V1019" i="5"/>
  <c r="E1019" i="5"/>
  <c r="X1019" i="5"/>
  <c r="V1020" i="5"/>
  <c r="E1020" i="5"/>
  <c r="X1020" i="5"/>
  <c r="V1021" i="5"/>
  <c r="E1021" i="5"/>
  <c r="X1021" i="5"/>
  <c r="V1022" i="5"/>
  <c r="E1022" i="5"/>
  <c r="X1022" i="5"/>
  <c r="V1023" i="5"/>
  <c r="E1023" i="5"/>
  <c r="V1024" i="5"/>
  <c r="E1024" i="5"/>
  <c r="X1024" i="5"/>
  <c r="V1025" i="5"/>
  <c r="E1025" i="5"/>
  <c r="X1025" i="5"/>
  <c r="V1026" i="5"/>
  <c r="E1026" i="5"/>
  <c r="X1026" i="5"/>
  <c r="V1027" i="5"/>
  <c r="E1027" i="5"/>
  <c r="X1027" i="5"/>
  <c r="V1028" i="5"/>
  <c r="E1028" i="5"/>
  <c r="V1029" i="5"/>
  <c r="E1029" i="5"/>
  <c r="V1030" i="5"/>
  <c r="E1030" i="5"/>
  <c r="X1030" i="5"/>
  <c r="V1031" i="5"/>
  <c r="E1031" i="5"/>
  <c r="X1031" i="5"/>
  <c r="V1032" i="5"/>
  <c r="E1032" i="5"/>
  <c r="X1032" i="5"/>
  <c r="V1033" i="5"/>
  <c r="E1033" i="5"/>
  <c r="X1033" i="5"/>
  <c r="V1034" i="5"/>
  <c r="E1034" i="5"/>
  <c r="X1034" i="5"/>
  <c r="V1035" i="5"/>
  <c r="E1035" i="5"/>
  <c r="V1036" i="5"/>
  <c r="E1036" i="5"/>
  <c r="V1037" i="5"/>
  <c r="E1037" i="5"/>
  <c r="X1037" i="5"/>
  <c r="V1038" i="5"/>
  <c r="E1038" i="5"/>
  <c r="X1038" i="5"/>
  <c r="V1039" i="5"/>
  <c r="E1039" i="5"/>
  <c r="X1039" i="5"/>
  <c r="V1040" i="5"/>
  <c r="E1040" i="5"/>
  <c r="X1040" i="5"/>
  <c r="V1041" i="5"/>
  <c r="E1041" i="5"/>
  <c r="V1042" i="5"/>
  <c r="E1042" i="5"/>
  <c r="X1042" i="5"/>
  <c r="V1043" i="5"/>
  <c r="E1043" i="5"/>
  <c r="X1043" i="5"/>
  <c r="V1044" i="5"/>
  <c r="E1044" i="5"/>
  <c r="X1044" i="5"/>
  <c r="V1045" i="5"/>
  <c r="E1045" i="5"/>
  <c r="X1045" i="5"/>
  <c r="V1046" i="5"/>
  <c r="E1046" i="5"/>
  <c r="X1046" i="5"/>
  <c r="V1047" i="5"/>
  <c r="E1047" i="5"/>
  <c r="V1048" i="5"/>
  <c r="E1048" i="5"/>
  <c r="X1048" i="5"/>
  <c r="V1049" i="5"/>
  <c r="E1049" i="5"/>
  <c r="X1049" i="5"/>
  <c r="V1050" i="5"/>
  <c r="E1050" i="5"/>
  <c r="X1050" i="5"/>
  <c r="V1051" i="5"/>
  <c r="E1051" i="5"/>
  <c r="X1051" i="5"/>
  <c r="V1052" i="5"/>
  <c r="E1052" i="5"/>
  <c r="X1052" i="5"/>
  <c r="V1053" i="5"/>
  <c r="E1053" i="5"/>
  <c r="V1054" i="5"/>
  <c r="E1054" i="5"/>
  <c r="X1054" i="5"/>
  <c r="V1055" i="5"/>
  <c r="E1055" i="5"/>
  <c r="X1055" i="5"/>
  <c r="V1056" i="5"/>
  <c r="E1056" i="5"/>
  <c r="X1056" i="5"/>
  <c r="V1057" i="5"/>
  <c r="E1057" i="5"/>
  <c r="X1057" i="5"/>
  <c r="V1058" i="5"/>
  <c r="E1058" i="5"/>
  <c r="X1058" i="5"/>
  <c r="V1059" i="5"/>
  <c r="E1059" i="5"/>
  <c r="V1060" i="5"/>
  <c r="E1060" i="5"/>
  <c r="V1061" i="5"/>
  <c r="E1061" i="5"/>
  <c r="X1061" i="5"/>
  <c r="V1062" i="5"/>
  <c r="E1062" i="5"/>
  <c r="X1062" i="5"/>
  <c r="V1063" i="5"/>
  <c r="E1063" i="5"/>
  <c r="X1063" i="5"/>
  <c r="V1064" i="5"/>
  <c r="E1064" i="5"/>
  <c r="V1065" i="5"/>
  <c r="E1065" i="5"/>
  <c r="V1066" i="5"/>
  <c r="E1066" i="5"/>
  <c r="X1066" i="5"/>
  <c r="V1067" i="5"/>
  <c r="E1067" i="5"/>
  <c r="X1067" i="5"/>
  <c r="V1068" i="5"/>
  <c r="E1068" i="5"/>
  <c r="V1069" i="5"/>
  <c r="E1069" i="5"/>
  <c r="X1069" i="5"/>
  <c r="V1070" i="5"/>
  <c r="E1070" i="5"/>
  <c r="X1070" i="5"/>
  <c r="V1071" i="5"/>
  <c r="E1071" i="5"/>
  <c r="V1072" i="5"/>
  <c r="E1072" i="5"/>
  <c r="X1072" i="5"/>
  <c r="V1073" i="5"/>
  <c r="E1073" i="5"/>
  <c r="X1073" i="5"/>
  <c r="V1074" i="5"/>
  <c r="E1074" i="5"/>
  <c r="X1074" i="5"/>
  <c r="V1075" i="5"/>
  <c r="E1075" i="5"/>
  <c r="X1075" i="5"/>
  <c r="V1076" i="5"/>
  <c r="E1076" i="5"/>
  <c r="V1077" i="5"/>
  <c r="E1077" i="5"/>
  <c r="V1078" i="5"/>
  <c r="E1078" i="5"/>
  <c r="X1078" i="5"/>
  <c r="V1079" i="5"/>
  <c r="E1079" i="5"/>
  <c r="X1079" i="5"/>
  <c r="V1080" i="5"/>
  <c r="E1080" i="5"/>
  <c r="X1080" i="5"/>
  <c r="V1081" i="5"/>
  <c r="E1081" i="5"/>
  <c r="X1081" i="5"/>
  <c r="V1082" i="5"/>
  <c r="E1082" i="5"/>
  <c r="X1082" i="5"/>
  <c r="V1083" i="5"/>
  <c r="E1083" i="5"/>
  <c r="V1084" i="5"/>
  <c r="E1084" i="5"/>
  <c r="V1085" i="5"/>
  <c r="E1085" i="5"/>
  <c r="X1085" i="5"/>
  <c r="V1086" i="5"/>
  <c r="E1086" i="5"/>
  <c r="X1086" i="5"/>
  <c r="V1087" i="5"/>
  <c r="E1087" i="5"/>
  <c r="X1087" i="5"/>
  <c r="V1088" i="5"/>
  <c r="E1088" i="5"/>
  <c r="X1088" i="5"/>
  <c r="V1089" i="5"/>
  <c r="E1089" i="5"/>
  <c r="V1090" i="5"/>
  <c r="E1090" i="5"/>
  <c r="X1090" i="5"/>
  <c r="V1091" i="5"/>
  <c r="E1091" i="5"/>
  <c r="X1091" i="5"/>
  <c r="V1092" i="5"/>
  <c r="E1092" i="5"/>
  <c r="X1092" i="5"/>
  <c r="V1093" i="5"/>
  <c r="E1093" i="5"/>
  <c r="X1093" i="5"/>
  <c r="V1094" i="5"/>
  <c r="E1094" i="5"/>
  <c r="X1094" i="5"/>
  <c r="V1095" i="5"/>
  <c r="E1095" i="5"/>
  <c r="V1096" i="5"/>
  <c r="E1096" i="5"/>
  <c r="V1097" i="5"/>
  <c r="E1097" i="5"/>
  <c r="X1097" i="5"/>
  <c r="V1098" i="5"/>
  <c r="E1098" i="5"/>
  <c r="X1098" i="5"/>
  <c r="V1099" i="5"/>
  <c r="E1099" i="5"/>
  <c r="X1099" i="5"/>
  <c r="V1100" i="5"/>
  <c r="E1100" i="5"/>
  <c r="V1101" i="5"/>
  <c r="E1101" i="5"/>
  <c r="V1102" i="5"/>
  <c r="E1102" i="5"/>
  <c r="X1102" i="5"/>
  <c r="V1103" i="5"/>
  <c r="E1103" i="5"/>
  <c r="X1103" i="5"/>
  <c r="V1104" i="5"/>
  <c r="E1104" i="5"/>
  <c r="X1104" i="5"/>
  <c r="V1105" i="5"/>
  <c r="E1105" i="5"/>
  <c r="X1105" i="5"/>
  <c r="V1106" i="5"/>
  <c r="E1106" i="5"/>
  <c r="X1106" i="5"/>
  <c r="V1107" i="5"/>
  <c r="E1107" i="5"/>
  <c r="V1108" i="5"/>
  <c r="E1108" i="5"/>
  <c r="X1108" i="5"/>
  <c r="V1109" i="5"/>
  <c r="E1109" i="5"/>
  <c r="X1109" i="5"/>
  <c r="V1110" i="5"/>
  <c r="E1110" i="5"/>
  <c r="X1110" i="5"/>
  <c r="V1111" i="5"/>
  <c r="E1111" i="5"/>
  <c r="X1111" i="5"/>
  <c r="V1112" i="5"/>
  <c r="E1112" i="5"/>
  <c r="V1113" i="5"/>
  <c r="E1113" i="5"/>
  <c r="V1114" i="5"/>
  <c r="E1114" i="5"/>
  <c r="X1114" i="5"/>
  <c r="V1115" i="5"/>
  <c r="E1115" i="5"/>
  <c r="X1115" i="5"/>
  <c r="V1116" i="5"/>
  <c r="E1116" i="5"/>
  <c r="X1116" i="5"/>
  <c r="V1117" i="5"/>
  <c r="E1117" i="5"/>
  <c r="X1117" i="5"/>
  <c r="V1118" i="5"/>
  <c r="E1118" i="5"/>
  <c r="X1118" i="5"/>
  <c r="V1119" i="5"/>
  <c r="E1119" i="5"/>
  <c r="V1120" i="5"/>
  <c r="E1120" i="5"/>
  <c r="V1121" i="5"/>
  <c r="E1121" i="5"/>
  <c r="X1121" i="5"/>
  <c r="V1122" i="5"/>
  <c r="E1122" i="5"/>
  <c r="X1122" i="5"/>
  <c r="V1123" i="5"/>
  <c r="E1123" i="5"/>
  <c r="X1123" i="5"/>
  <c r="V1124" i="5"/>
  <c r="E1124" i="5"/>
  <c r="V1125" i="5"/>
  <c r="E1125" i="5"/>
  <c r="V1126" i="5"/>
  <c r="E1126" i="5"/>
  <c r="X1126" i="5"/>
  <c r="V1127" i="5"/>
  <c r="E1127" i="5"/>
  <c r="X1127" i="5"/>
  <c r="V1128" i="5"/>
  <c r="E1128" i="5"/>
  <c r="X1128" i="5"/>
  <c r="V1129" i="5"/>
  <c r="E1129" i="5"/>
  <c r="X1129" i="5"/>
  <c r="V1130" i="5"/>
  <c r="E1130" i="5"/>
  <c r="X1130" i="5"/>
  <c r="V1131" i="5"/>
  <c r="E1131" i="5"/>
  <c r="V1132" i="5"/>
  <c r="E1132" i="5"/>
  <c r="X1132" i="5"/>
  <c r="V1133" i="5"/>
  <c r="E1133" i="5"/>
  <c r="X1133" i="5"/>
  <c r="V1134" i="5"/>
  <c r="E1134" i="5"/>
  <c r="X1134" i="5"/>
  <c r="V1135" i="5"/>
  <c r="E1135" i="5"/>
  <c r="X1135" i="5"/>
  <c r="V1136" i="5"/>
  <c r="E1136" i="5"/>
  <c r="V1137" i="5"/>
  <c r="E1137" i="5"/>
  <c r="V1138" i="5"/>
  <c r="E1138" i="5"/>
  <c r="X1138" i="5"/>
  <c r="V1139" i="5"/>
  <c r="E1139" i="5"/>
  <c r="X1139" i="5"/>
  <c r="V1140" i="5"/>
  <c r="E1140" i="5"/>
  <c r="X1140" i="5"/>
  <c r="V1141" i="5"/>
  <c r="E1141" i="5"/>
  <c r="X1141" i="5"/>
  <c r="V1142" i="5"/>
  <c r="E1142" i="5"/>
  <c r="X1142" i="5"/>
  <c r="V1143" i="5"/>
  <c r="E1143" i="5"/>
  <c r="V1144" i="5"/>
  <c r="E1144" i="5"/>
  <c r="X1144" i="5"/>
  <c r="V1145" i="5"/>
  <c r="E1145" i="5"/>
  <c r="X1145" i="5"/>
  <c r="V1146" i="5"/>
  <c r="E1146" i="5"/>
  <c r="X1146" i="5"/>
  <c r="V1147" i="5"/>
  <c r="E1147" i="5"/>
  <c r="X1147" i="5"/>
  <c r="V1148" i="5"/>
  <c r="E1148" i="5"/>
  <c r="X1148" i="5"/>
  <c r="V1149" i="5"/>
  <c r="E1149" i="5"/>
  <c r="V1150" i="5"/>
  <c r="E1150" i="5"/>
  <c r="V1151" i="5"/>
  <c r="E1151" i="5"/>
  <c r="X1151" i="5"/>
  <c r="V1152" i="5"/>
  <c r="E1152" i="5"/>
  <c r="X1152" i="5"/>
  <c r="V1153" i="5"/>
  <c r="E1153" i="5"/>
  <c r="X1153" i="5"/>
  <c r="V1154" i="5"/>
  <c r="E1154" i="5"/>
  <c r="X1154" i="5"/>
  <c r="V1155" i="5"/>
  <c r="E1155" i="5"/>
  <c r="V1156" i="5"/>
  <c r="E1156" i="5"/>
  <c r="V1157" i="5"/>
  <c r="E1157" i="5"/>
  <c r="X1157" i="5"/>
  <c r="V1158" i="5"/>
  <c r="E1158" i="5"/>
  <c r="X1158" i="5"/>
  <c r="V1159" i="5"/>
  <c r="E1159" i="5"/>
  <c r="X1159" i="5"/>
  <c r="V1160" i="5"/>
  <c r="E1160" i="5"/>
  <c r="X1160" i="5"/>
  <c r="V1161" i="5"/>
  <c r="E1161" i="5"/>
  <c r="X1161" i="5"/>
  <c r="V1162" i="5"/>
  <c r="E1162" i="5"/>
  <c r="V1163" i="5"/>
  <c r="E1163" i="5"/>
  <c r="X1163" i="5"/>
  <c r="V1164" i="5"/>
  <c r="E1164" i="5"/>
  <c r="X1164" i="5"/>
  <c r="V1165" i="5"/>
  <c r="E1165" i="5"/>
  <c r="X1165" i="5"/>
  <c r="V1166" i="5"/>
  <c r="E1166" i="5"/>
  <c r="V1167" i="5"/>
  <c r="E1167" i="5"/>
  <c r="V1168" i="5"/>
  <c r="E1168" i="5"/>
  <c r="X1168" i="5"/>
  <c r="V1169" i="5"/>
  <c r="E1169" i="5"/>
  <c r="X1169" i="5"/>
  <c r="V1170" i="5"/>
  <c r="E1170" i="5"/>
  <c r="X1170" i="5"/>
  <c r="V1171" i="5"/>
  <c r="E1171" i="5"/>
  <c r="X1171" i="5"/>
  <c r="V1172" i="5"/>
  <c r="E1172" i="5"/>
  <c r="V1173" i="5"/>
  <c r="E1173" i="5"/>
  <c r="X1173" i="5"/>
  <c r="V1174" i="5"/>
  <c r="E1174" i="5"/>
  <c r="V1175" i="5"/>
  <c r="E1175" i="5"/>
  <c r="X1175" i="5"/>
  <c r="V1176" i="5"/>
  <c r="E1176" i="5"/>
  <c r="X1176" i="5"/>
  <c r="V1177" i="5"/>
  <c r="E1177" i="5"/>
  <c r="X1177" i="5"/>
  <c r="V1178" i="5"/>
  <c r="E1178" i="5"/>
  <c r="X1178" i="5"/>
  <c r="V1179" i="5"/>
  <c r="E1179" i="5"/>
  <c r="V1180" i="5"/>
  <c r="E1180" i="5"/>
  <c r="V1181" i="5"/>
  <c r="E1181" i="5"/>
  <c r="X1181" i="5"/>
  <c r="V1182" i="5"/>
  <c r="E1182" i="5"/>
  <c r="X1182" i="5"/>
  <c r="V1183" i="5"/>
  <c r="E1183" i="5"/>
  <c r="X1183" i="5"/>
  <c r="V1184" i="5"/>
  <c r="E1184" i="5"/>
  <c r="X1184" i="5"/>
  <c r="V1185" i="5"/>
  <c r="E1185" i="5"/>
  <c r="V1186" i="5"/>
  <c r="E1186" i="5"/>
  <c r="X1186" i="5"/>
  <c r="V1187" i="5"/>
  <c r="E1187" i="5"/>
  <c r="X1187" i="5"/>
  <c r="V1188" i="5"/>
  <c r="E1188" i="5"/>
  <c r="X1188" i="5"/>
  <c r="V1189" i="5"/>
  <c r="E1189" i="5"/>
  <c r="X1189" i="5"/>
  <c r="V1190" i="5"/>
  <c r="E1190" i="5"/>
  <c r="V1191" i="5"/>
  <c r="E1191" i="5"/>
  <c r="V1192" i="5"/>
  <c r="E1192" i="5"/>
  <c r="X1192" i="5"/>
  <c r="V1193" i="5"/>
  <c r="E1193" i="5"/>
  <c r="X1193" i="5"/>
  <c r="V1194" i="5"/>
  <c r="E1194" i="5"/>
  <c r="X1194" i="5"/>
  <c r="V1195" i="5"/>
  <c r="E1195" i="5"/>
  <c r="X1195" i="5"/>
  <c r="V1196" i="5"/>
  <c r="E1196" i="5"/>
  <c r="X1196" i="5"/>
  <c r="V1197" i="5"/>
  <c r="E1197" i="5"/>
  <c r="V1198" i="5"/>
  <c r="E1198" i="5"/>
  <c r="V1199" i="5"/>
  <c r="E1199" i="5"/>
  <c r="X1199" i="5"/>
  <c r="V1200" i="5"/>
  <c r="E1200" i="5"/>
  <c r="X1200" i="5"/>
  <c r="V1201" i="5"/>
  <c r="E1201" i="5"/>
  <c r="X1201" i="5"/>
  <c r="V1202" i="5"/>
  <c r="E1202" i="5"/>
  <c r="X1202" i="5"/>
  <c r="V1203" i="5"/>
  <c r="E1203" i="5"/>
  <c r="V1204" i="5"/>
  <c r="E1204" i="5"/>
  <c r="V1205" i="5"/>
  <c r="E1205" i="5"/>
  <c r="X1205" i="5"/>
  <c r="V1206" i="5"/>
  <c r="E1206" i="5"/>
  <c r="X1206" i="5"/>
  <c r="V1207" i="5"/>
  <c r="E1207" i="5"/>
  <c r="X1207" i="5"/>
  <c r="V1208" i="5"/>
  <c r="E1208" i="5"/>
  <c r="X1208" i="5"/>
  <c r="V1209" i="5"/>
  <c r="E1209" i="5"/>
  <c r="V1210" i="5"/>
  <c r="E1210" i="5"/>
  <c r="X1210" i="5"/>
  <c r="V1211" i="5"/>
  <c r="E1211" i="5"/>
  <c r="X1211" i="5"/>
  <c r="V1212" i="5"/>
  <c r="E1212" i="5"/>
  <c r="X1212" i="5"/>
  <c r="V1213" i="5"/>
  <c r="E1213" i="5"/>
  <c r="X1213" i="5"/>
  <c r="V1214" i="5"/>
  <c r="E1214" i="5"/>
  <c r="X1214" i="5"/>
  <c r="V1215" i="5"/>
  <c r="E1215" i="5"/>
  <c r="V1216" i="5"/>
  <c r="E1216" i="5"/>
  <c r="X1216" i="5"/>
  <c r="V1217" i="5"/>
  <c r="E1217" i="5"/>
  <c r="X1217" i="5"/>
  <c r="V1218" i="5"/>
  <c r="E1218" i="5"/>
  <c r="X1218" i="5"/>
  <c r="V1219" i="5"/>
  <c r="E1219" i="5"/>
  <c r="X1219" i="5"/>
  <c r="V1220" i="5"/>
  <c r="E1220" i="5"/>
  <c r="V1221" i="5"/>
  <c r="E1221" i="5"/>
  <c r="V1222" i="5"/>
  <c r="E1222" i="5"/>
  <c r="X1222" i="5"/>
  <c r="V1223" i="5"/>
  <c r="E1223" i="5"/>
  <c r="X1223" i="5"/>
  <c r="V1224" i="5"/>
  <c r="E1224" i="5"/>
  <c r="X1224" i="5"/>
  <c r="V1225" i="5"/>
  <c r="E1225" i="5"/>
  <c r="X1225" i="5"/>
  <c r="V1226" i="5"/>
  <c r="E1226" i="5"/>
  <c r="V1227" i="5"/>
  <c r="E1227" i="5"/>
  <c r="V1228" i="5"/>
  <c r="E1228" i="5"/>
  <c r="V1229" i="5"/>
  <c r="E1229" i="5"/>
  <c r="X1229" i="5"/>
  <c r="V1230" i="5"/>
  <c r="E1230" i="5"/>
  <c r="X1230" i="5"/>
  <c r="V1231" i="5"/>
  <c r="E1231" i="5"/>
  <c r="X1231" i="5"/>
  <c r="V1232" i="5"/>
  <c r="E1232" i="5"/>
  <c r="X1232" i="5"/>
  <c r="V1233" i="5"/>
  <c r="E1233" i="5"/>
  <c r="X1233" i="5"/>
  <c r="V1234" i="5"/>
  <c r="E1234" i="5"/>
  <c r="X1234" i="5"/>
  <c r="V1235" i="5"/>
  <c r="E1235" i="5"/>
  <c r="X1235" i="5"/>
  <c r="V1236" i="5"/>
  <c r="E1236" i="5"/>
  <c r="X1236" i="5"/>
  <c r="V1237" i="5"/>
  <c r="E1237" i="5"/>
  <c r="X1237" i="5"/>
  <c r="V1238" i="5"/>
  <c r="E1238" i="5"/>
  <c r="X1238" i="5"/>
  <c r="V1239" i="5"/>
  <c r="E1239" i="5"/>
  <c r="V1240" i="5"/>
  <c r="E1240" i="5"/>
  <c r="X1240" i="5"/>
  <c r="V1241" i="5"/>
  <c r="E1241" i="5"/>
  <c r="X1241" i="5"/>
  <c r="V1242" i="5"/>
  <c r="E1242" i="5"/>
  <c r="X1242" i="5"/>
  <c r="V1243" i="5"/>
  <c r="E1243" i="5"/>
  <c r="X1243" i="5"/>
  <c r="V1244" i="5"/>
  <c r="E1244" i="5"/>
  <c r="X1244" i="5"/>
  <c r="V1245" i="5"/>
  <c r="E1245" i="5"/>
  <c r="X1245" i="5"/>
  <c r="V1246" i="5"/>
  <c r="E1246" i="5"/>
  <c r="X1246" i="5"/>
  <c r="V1247" i="5"/>
  <c r="E1247" i="5"/>
  <c r="X1247" i="5"/>
  <c r="V1248" i="5"/>
  <c r="E1248" i="5"/>
  <c r="X1248" i="5"/>
  <c r="V1249" i="5"/>
  <c r="E1249" i="5"/>
  <c r="X1249" i="5"/>
  <c r="V1250" i="5"/>
  <c r="E1250" i="5"/>
  <c r="X1250" i="5"/>
  <c r="V1251" i="5"/>
  <c r="E1251" i="5"/>
  <c r="V1252" i="5"/>
  <c r="E1252" i="5"/>
  <c r="V1253" i="5"/>
  <c r="E1253" i="5"/>
  <c r="X1253" i="5"/>
  <c r="V1254" i="5"/>
  <c r="E1254" i="5"/>
  <c r="X1254" i="5"/>
  <c r="V1255" i="5"/>
  <c r="E1255" i="5"/>
  <c r="X1255" i="5"/>
  <c r="V1256" i="5"/>
  <c r="E1256" i="5"/>
  <c r="X1256" i="5"/>
  <c r="V1257" i="5"/>
  <c r="E1257" i="5"/>
  <c r="V1258" i="5"/>
  <c r="E1258" i="5"/>
  <c r="V1259" i="5"/>
  <c r="E1259" i="5"/>
  <c r="X1259" i="5"/>
  <c r="V1260" i="5"/>
  <c r="E1260" i="5"/>
  <c r="X1260" i="5"/>
  <c r="V1261" i="5"/>
  <c r="E1261" i="5"/>
  <c r="X1261" i="5"/>
  <c r="V1262" i="5"/>
  <c r="E1262" i="5"/>
  <c r="V1263" i="5"/>
  <c r="E1263" i="5"/>
  <c r="V1264" i="5"/>
  <c r="E1264" i="5"/>
  <c r="X1264" i="5"/>
  <c r="V1265" i="5"/>
  <c r="E1265" i="5"/>
  <c r="X1265" i="5"/>
  <c r="V1266" i="5"/>
  <c r="E1266" i="5"/>
  <c r="X1266" i="5"/>
  <c r="V1267" i="5"/>
  <c r="E1267" i="5"/>
  <c r="X1267" i="5"/>
  <c r="V1268" i="5"/>
  <c r="E1268" i="5"/>
  <c r="X1268" i="5"/>
  <c r="V1269" i="5"/>
  <c r="E1269" i="5"/>
  <c r="V1270" i="5"/>
  <c r="E1270" i="5"/>
  <c r="V1271" i="5"/>
  <c r="E1271" i="5"/>
  <c r="X1271" i="5"/>
  <c r="V1272" i="5"/>
  <c r="E1272" i="5"/>
  <c r="X1272" i="5"/>
  <c r="V1273" i="5"/>
  <c r="E1273" i="5"/>
  <c r="X1273" i="5"/>
  <c r="V1274" i="5"/>
  <c r="E1274" i="5"/>
  <c r="X1274" i="5"/>
  <c r="V1275" i="5"/>
  <c r="E1275" i="5"/>
  <c r="V1276" i="5"/>
  <c r="E1276" i="5"/>
  <c r="X1276" i="5"/>
  <c r="V1277" i="5"/>
  <c r="E1277" i="5"/>
  <c r="X1277" i="5"/>
  <c r="V1278" i="5"/>
  <c r="E1278" i="5"/>
  <c r="X1278" i="5"/>
  <c r="V1279" i="5"/>
  <c r="E1279" i="5"/>
  <c r="X1279" i="5"/>
  <c r="V1280" i="5"/>
  <c r="E1280" i="5"/>
  <c r="X1280" i="5"/>
  <c r="V1281" i="5"/>
  <c r="E1281" i="5"/>
  <c r="V1282" i="5"/>
  <c r="E1282" i="5"/>
  <c r="V1283" i="5"/>
  <c r="E1283" i="5"/>
  <c r="X1283" i="5"/>
  <c r="V1284" i="5"/>
  <c r="E1284" i="5"/>
  <c r="X1284" i="5"/>
  <c r="V1285" i="5"/>
  <c r="E1285" i="5"/>
  <c r="X1285" i="5"/>
  <c r="V1286" i="5"/>
  <c r="E1286" i="5"/>
  <c r="V1287" i="5"/>
  <c r="E1287" i="5"/>
  <c r="V1288" i="5"/>
  <c r="E1288" i="5"/>
  <c r="V1289" i="5"/>
  <c r="E1289" i="5"/>
  <c r="X1289" i="5"/>
  <c r="V1290" i="5"/>
  <c r="E1290" i="5"/>
  <c r="V1291" i="5"/>
  <c r="E1291" i="5"/>
  <c r="X1291" i="5"/>
  <c r="V1292" i="5"/>
  <c r="E1292" i="5"/>
  <c r="X1292" i="5"/>
  <c r="V1293" i="5"/>
  <c r="E1293" i="5"/>
  <c r="V1294" i="5"/>
  <c r="E1294" i="5"/>
  <c r="V1295" i="5"/>
  <c r="E1295" i="5"/>
  <c r="X1295" i="5"/>
  <c r="V1296" i="5"/>
  <c r="E1296" i="5"/>
  <c r="X1296" i="5"/>
  <c r="V1297" i="5"/>
  <c r="E1297" i="5"/>
  <c r="X1297" i="5"/>
  <c r="V1298" i="5"/>
  <c r="E1298" i="5"/>
  <c r="X1298" i="5"/>
  <c r="V1299" i="5"/>
  <c r="E1299" i="5"/>
  <c r="V1300" i="5"/>
  <c r="E1300" i="5"/>
  <c r="X1300" i="5"/>
  <c r="V1301" i="5"/>
  <c r="E1301" i="5"/>
  <c r="X1301" i="5"/>
  <c r="V1302" i="5"/>
  <c r="E1302" i="5"/>
  <c r="X1302" i="5"/>
  <c r="V1303" i="5"/>
  <c r="E1303" i="5"/>
  <c r="X1303" i="5"/>
  <c r="V1304" i="5"/>
  <c r="E1304" i="5"/>
  <c r="X1304" i="5"/>
  <c r="V1305" i="5"/>
  <c r="E1305" i="5"/>
  <c r="V1306" i="5"/>
  <c r="E1306" i="5"/>
  <c r="V1307" i="5"/>
  <c r="E1307" i="5"/>
  <c r="X1307" i="5"/>
  <c r="V1308" i="5"/>
  <c r="E1308" i="5"/>
  <c r="X1308" i="5"/>
  <c r="V1309" i="5"/>
  <c r="E1309" i="5"/>
  <c r="X1309" i="5"/>
  <c r="V1310" i="5"/>
  <c r="E1310" i="5"/>
  <c r="X1310" i="5"/>
  <c r="V1311" i="5"/>
  <c r="E1311" i="5"/>
  <c r="V1312" i="5"/>
  <c r="E1312" i="5"/>
  <c r="V1313" i="5"/>
  <c r="E1313" i="5"/>
  <c r="X1313" i="5"/>
  <c r="V1314" i="5"/>
  <c r="E1314" i="5"/>
  <c r="X1314" i="5"/>
  <c r="V1315" i="5"/>
  <c r="E1315" i="5"/>
  <c r="X1315" i="5"/>
  <c r="V1316" i="5"/>
  <c r="E1316" i="5"/>
  <c r="X1316" i="5"/>
  <c r="V1317" i="5"/>
  <c r="E1317" i="5"/>
  <c r="V1318" i="5"/>
  <c r="E1318" i="5"/>
  <c r="V1319" i="5"/>
  <c r="E1319" i="5"/>
  <c r="X1319" i="5"/>
  <c r="V1320" i="5"/>
  <c r="E1320" i="5"/>
  <c r="X1320" i="5"/>
  <c r="V1321" i="5"/>
  <c r="E1321" i="5"/>
  <c r="X1321" i="5"/>
  <c r="V1322" i="5"/>
  <c r="E1322" i="5"/>
  <c r="X1322" i="5"/>
  <c r="V1323" i="5"/>
  <c r="E1323" i="5"/>
  <c r="V1324" i="5"/>
  <c r="E1324" i="5"/>
  <c r="X1324" i="5"/>
  <c r="V1325" i="5"/>
  <c r="E1325" i="5"/>
  <c r="X1325" i="5"/>
  <c r="V1326" i="5"/>
  <c r="E1326" i="5"/>
  <c r="X1326" i="5"/>
  <c r="V1327" i="5"/>
  <c r="E1327" i="5"/>
  <c r="X1327" i="5"/>
  <c r="V1328" i="5"/>
  <c r="E1328" i="5"/>
  <c r="V1329" i="5"/>
  <c r="E1329" i="5"/>
  <c r="V1330" i="5"/>
  <c r="E1330" i="5"/>
  <c r="V1331" i="5"/>
  <c r="E1331" i="5"/>
  <c r="X1331" i="5"/>
  <c r="V1332" i="5"/>
  <c r="E1332" i="5"/>
  <c r="X1332" i="5"/>
  <c r="V1333" i="5"/>
  <c r="E1333" i="5"/>
  <c r="X1333" i="5"/>
  <c r="V1334" i="5"/>
  <c r="E1334" i="5"/>
  <c r="V1335" i="5"/>
  <c r="E1335" i="5"/>
  <c r="V1336" i="5"/>
  <c r="E1336" i="5"/>
  <c r="X1336" i="5"/>
  <c r="V1337" i="5"/>
  <c r="E1337" i="5"/>
  <c r="X1337" i="5"/>
  <c r="V1338" i="5"/>
  <c r="E1338" i="5"/>
  <c r="X1338" i="5"/>
  <c r="V1339" i="5"/>
  <c r="E1339" i="5"/>
  <c r="X1339" i="5"/>
  <c r="V1340" i="5"/>
  <c r="E1340" i="5"/>
  <c r="V1341" i="5"/>
  <c r="E1341" i="5"/>
  <c r="V1342" i="5"/>
  <c r="E1342" i="5"/>
  <c r="X1342" i="5"/>
  <c r="V1343" i="5"/>
  <c r="E1343" i="5"/>
  <c r="X1343" i="5"/>
  <c r="V1344" i="5"/>
  <c r="E1344" i="5"/>
  <c r="X1344" i="5"/>
  <c r="V1345" i="5"/>
  <c r="E1345" i="5"/>
  <c r="X1345" i="5"/>
  <c r="V1346" i="5"/>
  <c r="E1346" i="5"/>
  <c r="X1346" i="5"/>
  <c r="V1347" i="5"/>
  <c r="E1347" i="5"/>
  <c r="V1348" i="5"/>
  <c r="E1348" i="5"/>
  <c r="V1349" i="5"/>
  <c r="E1349" i="5"/>
  <c r="X1349" i="5"/>
  <c r="V1350" i="5"/>
  <c r="E1350" i="5"/>
  <c r="X1350" i="5"/>
  <c r="V1351" i="5"/>
  <c r="E1351" i="5"/>
  <c r="X1351" i="5"/>
  <c r="V1352" i="5"/>
  <c r="E1352" i="5"/>
  <c r="X1352" i="5"/>
  <c r="V1353" i="5"/>
  <c r="E1353" i="5"/>
  <c r="V1354" i="5"/>
  <c r="E1354" i="5"/>
  <c r="V1355" i="5"/>
  <c r="E1355" i="5"/>
  <c r="X1355" i="5"/>
  <c r="V1356" i="5"/>
  <c r="E1356" i="5"/>
  <c r="X1356" i="5"/>
  <c r="V1357" i="5"/>
  <c r="E1357" i="5"/>
  <c r="X1357" i="5"/>
  <c r="V1358" i="5"/>
  <c r="E1358" i="5"/>
  <c r="X1358" i="5"/>
  <c r="V1359" i="5"/>
  <c r="E1359" i="5"/>
  <c r="V1360" i="5"/>
  <c r="E1360" i="5"/>
  <c r="V1361" i="5"/>
  <c r="E1361" i="5"/>
  <c r="X1361" i="5"/>
  <c r="V1362" i="5"/>
  <c r="E1362" i="5"/>
  <c r="X1362" i="5"/>
  <c r="V1363" i="5"/>
  <c r="E1363" i="5"/>
  <c r="X1363" i="5"/>
  <c r="V1364" i="5"/>
  <c r="E1364" i="5"/>
  <c r="V1365" i="5"/>
  <c r="E1365" i="5"/>
  <c r="V1366" i="5"/>
  <c r="E1366" i="5"/>
  <c r="V1367" i="5"/>
  <c r="E1367" i="5"/>
  <c r="X1367" i="5"/>
  <c r="V1368" i="5"/>
  <c r="E1368" i="5"/>
  <c r="X1368" i="5"/>
  <c r="V1369" i="5"/>
  <c r="E1369" i="5"/>
  <c r="X1369" i="5"/>
  <c r="V1370" i="5"/>
  <c r="E1370" i="5"/>
  <c r="X1370" i="5"/>
  <c r="V1371" i="5"/>
  <c r="E1371" i="5"/>
  <c r="V1372" i="5"/>
  <c r="E1372" i="5"/>
  <c r="V1373" i="5"/>
  <c r="E1373" i="5"/>
  <c r="X1373" i="5"/>
  <c r="V1374" i="5"/>
  <c r="E1374" i="5"/>
  <c r="X1374" i="5"/>
  <c r="V1375" i="5"/>
  <c r="E1375" i="5"/>
  <c r="X1375" i="5"/>
  <c r="V1376" i="5"/>
  <c r="E1376" i="5"/>
  <c r="X1376" i="5"/>
  <c r="V1377" i="5"/>
  <c r="E1377" i="5"/>
  <c r="V1378" i="5"/>
  <c r="E1378" i="5"/>
  <c r="V1379" i="5"/>
  <c r="E1379" i="5"/>
  <c r="X1379" i="5"/>
  <c r="V1380" i="5"/>
  <c r="E1380" i="5"/>
  <c r="X1380" i="5"/>
  <c r="V1381" i="5"/>
  <c r="E1381" i="5"/>
  <c r="V1382" i="5"/>
  <c r="E1382" i="5"/>
  <c r="X1382" i="5"/>
  <c r="V1383" i="5"/>
  <c r="E1383" i="5"/>
  <c r="V1384" i="5"/>
  <c r="E1384" i="5"/>
  <c r="V1385" i="5"/>
  <c r="E1385" i="5"/>
  <c r="X1385" i="5"/>
  <c r="V1386" i="5"/>
  <c r="E1386" i="5"/>
  <c r="X1386" i="5"/>
  <c r="V1387" i="5"/>
  <c r="E1387" i="5"/>
  <c r="X1387" i="5"/>
  <c r="V1388" i="5"/>
  <c r="E1388" i="5"/>
  <c r="V1389" i="5"/>
  <c r="E1389" i="5"/>
  <c r="V1390" i="5"/>
  <c r="E1390" i="5"/>
  <c r="X1390" i="5"/>
  <c r="V1391" i="5"/>
  <c r="E1391" i="5"/>
  <c r="X1391" i="5"/>
  <c r="V1392" i="5"/>
  <c r="E1392" i="5"/>
  <c r="X1392" i="5"/>
  <c r="V1393" i="5"/>
  <c r="E1393" i="5"/>
  <c r="X1393" i="5"/>
  <c r="V1394" i="5"/>
  <c r="E1394" i="5"/>
  <c r="X1394" i="5"/>
  <c r="V1395" i="5"/>
  <c r="E1395" i="5"/>
  <c r="V1396" i="5"/>
  <c r="E1396" i="5"/>
  <c r="X1396" i="5"/>
  <c r="V1397" i="5"/>
  <c r="E1397" i="5"/>
  <c r="X1397" i="5"/>
  <c r="V1398" i="5"/>
  <c r="E1398" i="5"/>
  <c r="X1398" i="5"/>
  <c r="V1399" i="5"/>
  <c r="E1399" i="5"/>
  <c r="X1399" i="5"/>
  <c r="V1400" i="5"/>
  <c r="E1400" i="5"/>
  <c r="V1401" i="5"/>
  <c r="E1401" i="5"/>
  <c r="V1402" i="5"/>
  <c r="E1402" i="5"/>
  <c r="X1402" i="5"/>
  <c r="V1403" i="5"/>
  <c r="E1403" i="5"/>
  <c r="X1403" i="5"/>
  <c r="V1404" i="5"/>
  <c r="E1404" i="5"/>
  <c r="X1404" i="5"/>
  <c r="V1405" i="5"/>
  <c r="E1405" i="5"/>
  <c r="X1405" i="5"/>
  <c r="V1406" i="5"/>
  <c r="E1406" i="5"/>
  <c r="X1406" i="5"/>
  <c r="V1407" i="5"/>
  <c r="E1407" i="5"/>
  <c r="V1408" i="5"/>
  <c r="E1408" i="5"/>
  <c r="X1408" i="5"/>
  <c r="V1409" i="5"/>
  <c r="E1409" i="5"/>
  <c r="X1409" i="5"/>
  <c r="V1410" i="5"/>
  <c r="E1410" i="5"/>
  <c r="X1410" i="5"/>
  <c r="V1411" i="5"/>
  <c r="E1411" i="5"/>
  <c r="X1411" i="5"/>
  <c r="V1412" i="5"/>
  <c r="E1412" i="5"/>
  <c r="X1412" i="5"/>
  <c r="V1413" i="5"/>
  <c r="E1413" i="5"/>
  <c r="V1414" i="5"/>
  <c r="E1414" i="5"/>
  <c r="X1414" i="5"/>
  <c r="V1415" i="5"/>
  <c r="E1415" i="5"/>
  <c r="X1415" i="5"/>
  <c r="V1416" i="5"/>
  <c r="E1416" i="5"/>
  <c r="X1416" i="5"/>
  <c r="V1417" i="5"/>
  <c r="E1417" i="5"/>
  <c r="X1417" i="5"/>
  <c r="V1418" i="5"/>
  <c r="E1418" i="5"/>
  <c r="X1418" i="5"/>
  <c r="V1419" i="5"/>
  <c r="E1419" i="5"/>
  <c r="V1420" i="5"/>
  <c r="E1420" i="5"/>
  <c r="V1421" i="5"/>
  <c r="E1421" i="5"/>
  <c r="X1421" i="5"/>
  <c r="V1422" i="5"/>
  <c r="E1422" i="5"/>
  <c r="X1422" i="5"/>
  <c r="V1423" i="5"/>
  <c r="E1423" i="5"/>
  <c r="X1423" i="5"/>
  <c r="V1424" i="5"/>
  <c r="E1424" i="5"/>
  <c r="X1424" i="5"/>
  <c r="V1425" i="5"/>
  <c r="E1425" i="5"/>
  <c r="V1426" i="5"/>
  <c r="E1426" i="5"/>
  <c r="V1427" i="5"/>
  <c r="E1427" i="5"/>
  <c r="X1427" i="5"/>
  <c r="V1428" i="5"/>
  <c r="E1428" i="5"/>
  <c r="X1428" i="5"/>
  <c r="V1429" i="5"/>
  <c r="E1429" i="5"/>
  <c r="X1429" i="5"/>
  <c r="V1430" i="5"/>
  <c r="E1430" i="5"/>
  <c r="X1430" i="5"/>
  <c r="V1431" i="5"/>
  <c r="E1431" i="5"/>
  <c r="V1432" i="5"/>
  <c r="E1432" i="5"/>
  <c r="V1433" i="5"/>
  <c r="E1433" i="5"/>
  <c r="X1433" i="5"/>
  <c r="V1434" i="5"/>
  <c r="E1434" i="5"/>
  <c r="X1434" i="5"/>
  <c r="V1435" i="5"/>
  <c r="E1435" i="5"/>
  <c r="X1435" i="5"/>
  <c r="V1436" i="5"/>
  <c r="E1436" i="5"/>
  <c r="X1436" i="5"/>
  <c r="V1437" i="5"/>
  <c r="E1437" i="5"/>
  <c r="V1438" i="5"/>
  <c r="E1438" i="5"/>
  <c r="X1438" i="5"/>
  <c r="V1439" i="5"/>
  <c r="E1439" i="5"/>
  <c r="X1439" i="5"/>
  <c r="V1440" i="5"/>
  <c r="E1440" i="5"/>
  <c r="X1440" i="5"/>
  <c r="V1441" i="5"/>
  <c r="E1441" i="5"/>
  <c r="X1441" i="5"/>
  <c r="V1442" i="5"/>
  <c r="E1442" i="5"/>
  <c r="X1442" i="5"/>
  <c r="V1443" i="5"/>
  <c r="E1443" i="5"/>
  <c r="V1444" i="5"/>
  <c r="E1444" i="5"/>
  <c r="X1444" i="5"/>
  <c r="V1445" i="5"/>
  <c r="E1445" i="5"/>
  <c r="X1445" i="5"/>
  <c r="V1446" i="5"/>
  <c r="E1446" i="5"/>
  <c r="X1446" i="5"/>
  <c r="V1447" i="5"/>
  <c r="E1447" i="5"/>
  <c r="X1447" i="5"/>
  <c r="V1448" i="5"/>
  <c r="E1448" i="5"/>
  <c r="X1448" i="5"/>
  <c r="V1449" i="5"/>
  <c r="E1449" i="5"/>
  <c r="X1449" i="5"/>
  <c r="V1450" i="5"/>
  <c r="E1450" i="5"/>
  <c r="X1450" i="5"/>
  <c r="V1451" i="5"/>
  <c r="E1451" i="5"/>
  <c r="X1451" i="5"/>
  <c r="V1452" i="5"/>
  <c r="E1452" i="5"/>
  <c r="X1452" i="5"/>
  <c r="V1453" i="5"/>
  <c r="E1453" i="5"/>
  <c r="X1453" i="5"/>
  <c r="V1454" i="5"/>
  <c r="E1454" i="5"/>
  <c r="X1454" i="5"/>
  <c r="V1455" i="5"/>
  <c r="E1455" i="5"/>
  <c r="V1456" i="5"/>
  <c r="E1456" i="5"/>
  <c r="V1457" i="5"/>
  <c r="E1457" i="5"/>
  <c r="X1457" i="5"/>
  <c r="V1458" i="5"/>
  <c r="E1458" i="5"/>
  <c r="X1458" i="5"/>
  <c r="V1459" i="5"/>
  <c r="E1459" i="5"/>
  <c r="X1459" i="5"/>
  <c r="V1460" i="5"/>
  <c r="E1460" i="5"/>
  <c r="X1460" i="5"/>
  <c r="V1461" i="5"/>
  <c r="E1461" i="5"/>
  <c r="V1462" i="5"/>
  <c r="E1462" i="5"/>
  <c r="X1462" i="5"/>
  <c r="V1463" i="5"/>
  <c r="E1463" i="5"/>
  <c r="X1463" i="5"/>
  <c r="V1464" i="5"/>
  <c r="E1464" i="5"/>
  <c r="X1464" i="5"/>
  <c r="V1465" i="5"/>
  <c r="E1465" i="5"/>
  <c r="X1465" i="5"/>
  <c r="V1466" i="5"/>
  <c r="E1466" i="5"/>
  <c r="X1466" i="5"/>
  <c r="V1467" i="5"/>
  <c r="E1467" i="5"/>
  <c r="V1468" i="5"/>
  <c r="E1468" i="5"/>
  <c r="V1469" i="5"/>
  <c r="E1469" i="5"/>
  <c r="X1469" i="5"/>
  <c r="V1470" i="5"/>
  <c r="E1470" i="5"/>
  <c r="X1470" i="5"/>
  <c r="V1471" i="5"/>
  <c r="E1471" i="5"/>
  <c r="X1471" i="5"/>
  <c r="V1472" i="5"/>
  <c r="E1472" i="5"/>
  <c r="V1473" i="5"/>
  <c r="E1473" i="5"/>
  <c r="V1474" i="5"/>
  <c r="E1474" i="5"/>
  <c r="X1474" i="5"/>
  <c r="V1475" i="5"/>
  <c r="E1475" i="5"/>
  <c r="X1475" i="5"/>
  <c r="V1476" i="5"/>
  <c r="E1476" i="5"/>
  <c r="X1476" i="5"/>
  <c r="V1477" i="5"/>
  <c r="E1477" i="5"/>
  <c r="X1477" i="5"/>
  <c r="V1478" i="5"/>
  <c r="E1478" i="5"/>
  <c r="X1478" i="5"/>
  <c r="V1479" i="5"/>
  <c r="E1479" i="5"/>
  <c r="X1479" i="5"/>
  <c r="V1480" i="5"/>
  <c r="E1480" i="5"/>
  <c r="X1480" i="5"/>
  <c r="V1481" i="5"/>
  <c r="E1481" i="5"/>
  <c r="X1481" i="5"/>
  <c r="V1482" i="5"/>
  <c r="E1482" i="5"/>
  <c r="X1482" i="5"/>
  <c r="V1483" i="5"/>
  <c r="E1483" i="5"/>
  <c r="X1483" i="5"/>
  <c r="V1484" i="5"/>
  <c r="E1484" i="5"/>
  <c r="V1485" i="5"/>
  <c r="E1485" i="5"/>
  <c r="V1486" i="5"/>
  <c r="E1486" i="5"/>
  <c r="X1486" i="5"/>
  <c r="V1487" i="5"/>
  <c r="E1487" i="5"/>
  <c r="X1487" i="5"/>
  <c r="V1488" i="5"/>
  <c r="E1488" i="5"/>
  <c r="X1488" i="5"/>
  <c r="V1489" i="5"/>
  <c r="E1489" i="5"/>
  <c r="X1489" i="5"/>
  <c r="V1490" i="5"/>
  <c r="E1490" i="5"/>
  <c r="X1490" i="5"/>
  <c r="V1491" i="5"/>
  <c r="E1491" i="5"/>
  <c r="V1492" i="5"/>
  <c r="E1492" i="5"/>
  <c r="X1492" i="5"/>
  <c r="V1493" i="5"/>
  <c r="E1493" i="5"/>
  <c r="X1493" i="5"/>
  <c r="V1494" i="5"/>
  <c r="E1494" i="5"/>
  <c r="X1494" i="5"/>
  <c r="V1495" i="5"/>
  <c r="E1495" i="5"/>
  <c r="X1495" i="5"/>
  <c r="V1496" i="5"/>
  <c r="E1496" i="5"/>
  <c r="X1496" i="5"/>
  <c r="V1497" i="5"/>
  <c r="E1497" i="5"/>
  <c r="X1497" i="5"/>
  <c r="V1498" i="5"/>
  <c r="E1498" i="5"/>
  <c r="X1498" i="5"/>
  <c r="V1499" i="5"/>
  <c r="E1499" i="5"/>
  <c r="X1499" i="5"/>
  <c r="V1500" i="5"/>
  <c r="E1500" i="5"/>
  <c r="X1500" i="5"/>
  <c r="V1501" i="5"/>
  <c r="E1501" i="5"/>
  <c r="X1501" i="5"/>
  <c r="V1502" i="5"/>
  <c r="E1502" i="5"/>
  <c r="X1502" i="5"/>
  <c r="V1503" i="5"/>
  <c r="E1503" i="5"/>
  <c r="V1504" i="5"/>
  <c r="E1504" i="5"/>
  <c r="X1504" i="5"/>
  <c r="V1505" i="5"/>
  <c r="E1505" i="5"/>
  <c r="X1505" i="5"/>
  <c r="V1506" i="5"/>
  <c r="E1506" i="5"/>
  <c r="X1506" i="5"/>
  <c r="V1507" i="5"/>
  <c r="E1507" i="5"/>
  <c r="X1507" i="5"/>
  <c r="V1508" i="5"/>
  <c r="E1508" i="5"/>
  <c r="X1508" i="5"/>
  <c r="V1509" i="5"/>
  <c r="E1509" i="5"/>
  <c r="V1510" i="5"/>
  <c r="E1510" i="5"/>
  <c r="V1511" i="5"/>
  <c r="E1511" i="5"/>
  <c r="X1511" i="5"/>
  <c r="V1512" i="5"/>
  <c r="E1512" i="5"/>
  <c r="X1512" i="5"/>
  <c r="V1513" i="5"/>
  <c r="E1513" i="5"/>
  <c r="X1513" i="5"/>
  <c r="V1514" i="5"/>
  <c r="E1514" i="5"/>
  <c r="X1514" i="5"/>
  <c r="V1515" i="5"/>
  <c r="E1515" i="5"/>
  <c r="X1515" i="5"/>
  <c r="V1516" i="5"/>
  <c r="E1516" i="5"/>
  <c r="V1517" i="5"/>
  <c r="E1517" i="5"/>
  <c r="X1517" i="5"/>
  <c r="V1518" i="5"/>
  <c r="E1518" i="5"/>
  <c r="X1518" i="5"/>
  <c r="V1519" i="5"/>
  <c r="E1519" i="5"/>
  <c r="X1519" i="5"/>
  <c r="V1520" i="5"/>
  <c r="E1520" i="5"/>
  <c r="V1521" i="5"/>
  <c r="E1521" i="5"/>
  <c r="V1522" i="5"/>
  <c r="E1522" i="5"/>
  <c r="X1522" i="5"/>
  <c r="V1523" i="5"/>
  <c r="E1523" i="5"/>
  <c r="X1523" i="5"/>
  <c r="V1524" i="5"/>
  <c r="E1524" i="5"/>
  <c r="X1524" i="5"/>
  <c r="V1525" i="5"/>
  <c r="E1525" i="5"/>
  <c r="X1525" i="5"/>
  <c r="V1526" i="5"/>
  <c r="E1526" i="5"/>
  <c r="V1527" i="5"/>
  <c r="E1527" i="5"/>
  <c r="V1528" i="5"/>
  <c r="E1528" i="5"/>
  <c r="V1529" i="5"/>
  <c r="E1529" i="5"/>
  <c r="X1529" i="5"/>
  <c r="V1530" i="5"/>
  <c r="E1530" i="5"/>
  <c r="X1530" i="5"/>
  <c r="V1531" i="5"/>
  <c r="E1531" i="5"/>
  <c r="X1531" i="5"/>
  <c r="V1532" i="5"/>
  <c r="E1532" i="5"/>
  <c r="X1532" i="5"/>
  <c r="V1533" i="5"/>
  <c r="E1533" i="5"/>
  <c r="V1534" i="5"/>
  <c r="E1534" i="5"/>
  <c r="V1535" i="5"/>
  <c r="E1535" i="5"/>
  <c r="X1535" i="5"/>
  <c r="V1536" i="5"/>
  <c r="E1536" i="5"/>
  <c r="X1536" i="5"/>
  <c r="V1537" i="5"/>
  <c r="E1537" i="5"/>
  <c r="X1537" i="5"/>
  <c r="V1538" i="5"/>
  <c r="E1538" i="5"/>
  <c r="V1539" i="5"/>
  <c r="E1539" i="5"/>
  <c r="V1540" i="5"/>
  <c r="E1540" i="5"/>
  <c r="V1541" i="5"/>
  <c r="E1541" i="5"/>
  <c r="X1541" i="5"/>
  <c r="V1542" i="5"/>
  <c r="E1542" i="5"/>
  <c r="X1542" i="5"/>
  <c r="V1543" i="5"/>
  <c r="E1543" i="5"/>
  <c r="X1543" i="5"/>
  <c r="V1544" i="5"/>
  <c r="E1544" i="5"/>
  <c r="X1544" i="5"/>
  <c r="V1545" i="5"/>
  <c r="E1545" i="5"/>
  <c r="V1546" i="5"/>
  <c r="E1546" i="5"/>
  <c r="X1546" i="5"/>
  <c r="V1547" i="5"/>
  <c r="E1547" i="5"/>
  <c r="X1547" i="5"/>
  <c r="V1548" i="5"/>
  <c r="E1548" i="5"/>
  <c r="X1548" i="5"/>
  <c r="V1549" i="5"/>
  <c r="E1549" i="5"/>
  <c r="X1549" i="5"/>
  <c r="V1550" i="5"/>
  <c r="E1550" i="5"/>
  <c r="X1550" i="5"/>
  <c r="V1551" i="5"/>
  <c r="E1551" i="5"/>
  <c r="X1551" i="5"/>
  <c r="V1552" i="5"/>
  <c r="E1552" i="5"/>
  <c r="V1553" i="5"/>
  <c r="E1553" i="5"/>
  <c r="X1553" i="5"/>
  <c r="V1554" i="5"/>
  <c r="E1554" i="5"/>
  <c r="X1554" i="5"/>
  <c r="V1555" i="5"/>
  <c r="E1555" i="5"/>
  <c r="X1555" i="5"/>
  <c r="V1556" i="5"/>
  <c r="E1556" i="5"/>
  <c r="X1556" i="5"/>
  <c r="V1557" i="5"/>
  <c r="E1557" i="5"/>
  <c r="V1558" i="5"/>
  <c r="E1558" i="5"/>
  <c r="V1559" i="5"/>
  <c r="E1559" i="5"/>
  <c r="X1559" i="5"/>
  <c r="V1560" i="5"/>
  <c r="E1560" i="5"/>
  <c r="X1560" i="5"/>
  <c r="V1561" i="5"/>
  <c r="E1561" i="5"/>
  <c r="X1561" i="5"/>
  <c r="V1562" i="5"/>
  <c r="E1562" i="5"/>
  <c r="X1562" i="5"/>
  <c r="V1563" i="5"/>
  <c r="E1563" i="5"/>
  <c r="V1564" i="5"/>
  <c r="E1564" i="5"/>
  <c r="V1565" i="5"/>
  <c r="E1565" i="5"/>
  <c r="X1565" i="5"/>
  <c r="V1566" i="5"/>
  <c r="E1566" i="5"/>
  <c r="X1566" i="5"/>
  <c r="V1567" i="5"/>
  <c r="E1567" i="5"/>
  <c r="X1567" i="5"/>
  <c r="V1568" i="5"/>
  <c r="E1568" i="5"/>
  <c r="X1568" i="5"/>
  <c r="V1569" i="5"/>
  <c r="E1569" i="5"/>
  <c r="V1570" i="5"/>
  <c r="E1570" i="5"/>
  <c r="V1571" i="5"/>
  <c r="E1571" i="5"/>
  <c r="X1571" i="5"/>
  <c r="V1572" i="5"/>
  <c r="E1572" i="5"/>
  <c r="X1572" i="5"/>
  <c r="V1573" i="5"/>
  <c r="E1573" i="5"/>
  <c r="X1573" i="5"/>
  <c r="V1574" i="5"/>
  <c r="E1574" i="5"/>
  <c r="X1574" i="5"/>
  <c r="V1575" i="5"/>
  <c r="E1575" i="5"/>
  <c r="V1576" i="5"/>
  <c r="E1576" i="5"/>
  <c r="V1577" i="5"/>
  <c r="E1577" i="5"/>
  <c r="X1577" i="5"/>
  <c r="V1578" i="5"/>
  <c r="E1578" i="5"/>
  <c r="X1578" i="5"/>
  <c r="V1579" i="5"/>
  <c r="E1579" i="5"/>
  <c r="X1579" i="5"/>
  <c r="V1580" i="5"/>
  <c r="E1580" i="5"/>
  <c r="X1580" i="5"/>
  <c r="V1581" i="5"/>
  <c r="E1581" i="5"/>
  <c r="V1582" i="5"/>
  <c r="E1582" i="5"/>
  <c r="X1582" i="5"/>
  <c r="V1583" i="5"/>
  <c r="E1583" i="5"/>
  <c r="X1583" i="5"/>
  <c r="V1584" i="5"/>
  <c r="E1584" i="5"/>
  <c r="X1584" i="5"/>
  <c r="V1585" i="5"/>
  <c r="E1585" i="5"/>
  <c r="X1585" i="5"/>
  <c r="V1586" i="5"/>
  <c r="E1586" i="5"/>
  <c r="V1587" i="5"/>
  <c r="E1587" i="5"/>
  <c r="V1588" i="5"/>
  <c r="E1588" i="5"/>
  <c r="V1589" i="5"/>
  <c r="E1589" i="5"/>
  <c r="X1589" i="5"/>
  <c r="V1590" i="5"/>
  <c r="E1590" i="5"/>
  <c r="X1590" i="5"/>
  <c r="V1591" i="5"/>
  <c r="E1591" i="5"/>
  <c r="X1591" i="5"/>
  <c r="V1592" i="5"/>
  <c r="E1592" i="5"/>
  <c r="X1592" i="5"/>
  <c r="V1593" i="5"/>
  <c r="E1593" i="5"/>
  <c r="V1594" i="5"/>
  <c r="E1594" i="5"/>
  <c r="V1595" i="5"/>
  <c r="E1595" i="5"/>
  <c r="X1595" i="5"/>
  <c r="V1596" i="5"/>
  <c r="E1596" i="5"/>
  <c r="X1596" i="5"/>
  <c r="V1597" i="5"/>
  <c r="E1597" i="5"/>
  <c r="X1597" i="5"/>
  <c r="V1598" i="5"/>
  <c r="E1598" i="5"/>
  <c r="V1599" i="5"/>
  <c r="E1599" i="5"/>
  <c r="V1600" i="5"/>
  <c r="E1600" i="5"/>
  <c r="V1601" i="5"/>
  <c r="E1601" i="5"/>
  <c r="X1601" i="5"/>
  <c r="V1602" i="5"/>
  <c r="E1602" i="5"/>
  <c r="X1602" i="5"/>
  <c r="V1603" i="5"/>
  <c r="E1603" i="5"/>
  <c r="X1603" i="5"/>
  <c r="V1604" i="5"/>
  <c r="E1604" i="5"/>
  <c r="X1604" i="5"/>
  <c r="V1605" i="5"/>
  <c r="E1605" i="5"/>
  <c r="V1606" i="5"/>
  <c r="E1606" i="5"/>
  <c r="V1607" i="5"/>
  <c r="E1607" i="5"/>
  <c r="X1607" i="5"/>
  <c r="V1608" i="5"/>
  <c r="E1608" i="5"/>
  <c r="X1608" i="5"/>
  <c r="V1609" i="5"/>
  <c r="E1609" i="5"/>
  <c r="X1609" i="5"/>
  <c r="V1610" i="5"/>
  <c r="E1610" i="5"/>
  <c r="V1611" i="5"/>
  <c r="E1611" i="5"/>
  <c r="V1612" i="5"/>
  <c r="E1612" i="5"/>
  <c r="V1613" i="5"/>
  <c r="E1613" i="5"/>
  <c r="X1613" i="5"/>
  <c r="V1614" i="5"/>
  <c r="E1614" i="5"/>
  <c r="X1614" i="5"/>
  <c r="V1615" i="5"/>
  <c r="E1615" i="5"/>
  <c r="X1615" i="5"/>
  <c r="V1616" i="5"/>
  <c r="E1616" i="5"/>
  <c r="X1616" i="5"/>
  <c r="V1617" i="5"/>
  <c r="E1617" i="5"/>
  <c r="V1618" i="5"/>
  <c r="E1618" i="5"/>
  <c r="V1619" i="5"/>
  <c r="E1619" i="5"/>
  <c r="X1619" i="5"/>
  <c r="V1620" i="5"/>
  <c r="E1620" i="5"/>
  <c r="X1620" i="5"/>
  <c r="V1621" i="5"/>
  <c r="E1621" i="5"/>
  <c r="X1621" i="5"/>
  <c r="V1622" i="5"/>
  <c r="E1622" i="5"/>
  <c r="X1622" i="5"/>
  <c r="V1623" i="5"/>
  <c r="E1623" i="5"/>
  <c r="V1624" i="5"/>
  <c r="E1624" i="5"/>
  <c r="V1625" i="5"/>
  <c r="E1625" i="5"/>
  <c r="X1625" i="5"/>
  <c r="V1626" i="5"/>
  <c r="E1626" i="5"/>
  <c r="X1626" i="5"/>
  <c r="V1627" i="5"/>
  <c r="E1627" i="5"/>
  <c r="X1627" i="5"/>
  <c r="V1628" i="5"/>
  <c r="E1628" i="5"/>
  <c r="X1628" i="5"/>
  <c r="V1629" i="5"/>
  <c r="E1629" i="5"/>
  <c r="X1629" i="5"/>
  <c r="V1630" i="5"/>
  <c r="E1630" i="5"/>
  <c r="V1631" i="5"/>
  <c r="E1631" i="5"/>
  <c r="X1631" i="5"/>
  <c r="V1632" i="5"/>
  <c r="E1632" i="5"/>
  <c r="X1632" i="5"/>
  <c r="V1633" i="5"/>
  <c r="E1633" i="5"/>
  <c r="X1633" i="5"/>
  <c r="V1634" i="5"/>
  <c r="E1634" i="5"/>
  <c r="X1634" i="5"/>
  <c r="V1635" i="5"/>
  <c r="E1635" i="5"/>
  <c r="V1636" i="5"/>
  <c r="E1636" i="5"/>
  <c r="X1636" i="5"/>
  <c r="V1637" i="5"/>
  <c r="E1637" i="5"/>
  <c r="X1637" i="5"/>
  <c r="V1638" i="5"/>
  <c r="E1638" i="5"/>
  <c r="X1638" i="5"/>
  <c r="V1639" i="5"/>
  <c r="E1639" i="5"/>
  <c r="X1639" i="5"/>
  <c r="V1640" i="5"/>
  <c r="E1640" i="5"/>
  <c r="X1640" i="5"/>
  <c r="V1641" i="5"/>
  <c r="E1641" i="5"/>
  <c r="V1642" i="5"/>
  <c r="E1642" i="5"/>
  <c r="V1643" i="5"/>
  <c r="E1643" i="5"/>
  <c r="X1643" i="5"/>
  <c r="V1644" i="5"/>
  <c r="E1644" i="5"/>
  <c r="X1644" i="5"/>
  <c r="V1645" i="5"/>
  <c r="E1645" i="5"/>
  <c r="X1645" i="5"/>
  <c r="V1646" i="5"/>
  <c r="E1646" i="5"/>
  <c r="X1646" i="5"/>
  <c r="V1647" i="5"/>
  <c r="E1647" i="5"/>
  <c r="V1648" i="5"/>
  <c r="E1648" i="5"/>
  <c r="V1649" i="5"/>
  <c r="E1649" i="5"/>
  <c r="X1649" i="5"/>
  <c r="V1650" i="5"/>
  <c r="E1650" i="5"/>
  <c r="X1650" i="5"/>
  <c r="V1651" i="5"/>
  <c r="E1651" i="5"/>
  <c r="X1651" i="5"/>
  <c r="V1652" i="5"/>
  <c r="E1652" i="5"/>
  <c r="X1652" i="5"/>
  <c r="V1653" i="5"/>
  <c r="E1653" i="5"/>
  <c r="V1654" i="5"/>
  <c r="E1654" i="5"/>
  <c r="V1655" i="5"/>
  <c r="E1655" i="5"/>
  <c r="X1655" i="5"/>
  <c r="V1656" i="5"/>
  <c r="E1656" i="5"/>
  <c r="X1656" i="5"/>
  <c r="V1657" i="5"/>
  <c r="E1657" i="5"/>
  <c r="X1657" i="5"/>
  <c r="V1658" i="5"/>
  <c r="E1658" i="5"/>
  <c r="X1658" i="5"/>
  <c r="V1659" i="5"/>
  <c r="E1659" i="5"/>
  <c r="V1660" i="5"/>
  <c r="E1660" i="5"/>
  <c r="X1660" i="5"/>
  <c r="V1661" i="5"/>
  <c r="E1661" i="5"/>
  <c r="X1661" i="5"/>
  <c r="V1662" i="5"/>
  <c r="E1662" i="5"/>
  <c r="X1662" i="5"/>
  <c r="V1663" i="5"/>
  <c r="E1663" i="5"/>
  <c r="X1663" i="5"/>
  <c r="V1664" i="5"/>
  <c r="E1664" i="5"/>
  <c r="X1664" i="5"/>
  <c r="V1665" i="5"/>
  <c r="E1665" i="5"/>
  <c r="X1665" i="5"/>
  <c r="V1666" i="5"/>
  <c r="E1666" i="5"/>
  <c r="V1667" i="5"/>
  <c r="E1667" i="5"/>
  <c r="X1667" i="5"/>
  <c r="V1668" i="5"/>
  <c r="E1668" i="5"/>
  <c r="X1668" i="5"/>
  <c r="V1669" i="5"/>
  <c r="E1669" i="5"/>
  <c r="X1669" i="5"/>
  <c r="V1670" i="5"/>
  <c r="E1670" i="5"/>
  <c r="V1671" i="5"/>
  <c r="E1671" i="5"/>
  <c r="V1672" i="5"/>
  <c r="E1672" i="5"/>
  <c r="X1672" i="5"/>
  <c r="V1673" i="5"/>
  <c r="E1673" i="5"/>
  <c r="X1673" i="5"/>
  <c r="V1674" i="5"/>
  <c r="E1674" i="5"/>
  <c r="X1674" i="5"/>
  <c r="V1675" i="5"/>
  <c r="E1675" i="5"/>
  <c r="X1675" i="5"/>
  <c r="V1676" i="5"/>
  <c r="E1676" i="5"/>
  <c r="X1676" i="5"/>
  <c r="V1677" i="5"/>
  <c r="E1677" i="5"/>
  <c r="V1678" i="5"/>
  <c r="E1678" i="5"/>
  <c r="V1679" i="5"/>
  <c r="E1679" i="5"/>
  <c r="X1679" i="5"/>
  <c r="V1680" i="5"/>
  <c r="E1680" i="5"/>
  <c r="X1680" i="5"/>
  <c r="V1681" i="5"/>
  <c r="E1681" i="5"/>
  <c r="X1681" i="5"/>
  <c r="V1682" i="5"/>
  <c r="E1682" i="5"/>
  <c r="V1683" i="5"/>
  <c r="E1683" i="5"/>
  <c r="V1684" i="5"/>
  <c r="E1684" i="5"/>
  <c r="V1685" i="5"/>
  <c r="E1685" i="5"/>
  <c r="X1685" i="5"/>
  <c r="V1686" i="5"/>
  <c r="E1686" i="5"/>
  <c r="X1686" i="5"/>
  <c r="V1687" i="5"/>
  <c r="E1687" i="5"/>
  <c r="X1687" i="5"/>
  <c r="V1688" i="5"/>
  <c r="E1688" i="5"/>
  <c r="V1689" i="5"/>
  <c r="E1689" i="5"/>
  <c r="V1690" i="5"/>
  <c r="E1690" i="5"/>
  <c r="V1691" i="5"/>
  <c r="E1691" i="5"/>
  <c r="X1691" i="5"/>
  <c r="V1692" i="5"/>
  <c r="E1692" i="5"/>
  <c r="X1692" i="5"/>
  <c r="V1693" i="5"/>
  <c r="E1693" i="5"/>
  <c r="X1693" i="5"/>
  <c r="V1694" i="5"/>
  <c r="E1694" i="5"/>
  <c r="X1694" i="5"/>
  <c r="V1695" i="5"/>
  <c r="E1695" i="5"/>
  <c r="V1696" i="5"/>
  <c r="E1696" i="5"/>
  <c r="X1696" i="5"/>
  <c r="V1697" i="5"/>
  <c r="E1697" i="5"/>
  <c r="X1697" i="5"/>
  <c r="V1698" i="5"/>
  <c r="E1698" i="5"/>
  <c r="X1698" i="5"/>
  <c r="V1699" i="5"/>
  <c r="E1699" i="5"/>
  <c r="X1699" i="5"/>
  <c r="V1700" i="5"/>
  <c r="E1700" i="5"/>
  <c r="X1700" i="5"/>
  <c r="V1701" i="5"/>
  <c r="E1701" i="5"/>
  <c r="V1702" i="5"/>
  <c r="E1702" i="5"/>
  <c r="X1702" i="5"/>
  <c r="V1703" i="5"/>
  <c r="E1703" i="5"/>
  <c r="X1703" i="5"/>
  <c r="V1704" i="5"/>
  <c r="E1704" i="5"/>
  <c r="X1704" i="5"/>
  <c r="V1705" i="5"/>
  <c r="E1705" i="5"/>
  <c r="X1705" i="5"/>
  <c r="V1706" i="5"/>
  <c r="E1706" i="5"/>
  <c r="X1706" i="5"/>
  <c r="V1707" i="5"/>
  <c r="E1707" i="5"/>
  <c r="V1708" i="5"/>
  <c r="E1708" i="5"/>
  <c r="X1708" i="5"/>
  <c r="V1709" i="5"/>
  <c r="E1709" i="5"/>
  <c r="X1709" i="5"/>
  <c r="V1710" i="5"/>
  <c r="E1710" i="5"/>
  <c r="X1710" i="5"/>
  <c r="V1711" i="5"/>
  <c r="E1711" i="5"/>
  <c r="X1711" i="5"/>
  <c r="V1712" i="5"/>
  <c r="E1712" i="5"/>
  <c r="X1712" i="5"/>
  <c r="V1713" i="5"/>
  <c r="E1713" i="5"/>
  <c r="V1714" i="5"/>
  <c r="E1714" i="5"/>
  <c r="V1715" i="5"/>
  <c r="E1715" i="5"/>
  <c r="X1715" i="5"/>
  <c r="V1716" i="5"/>
  <c r="E1716" i="5"/>
  <c r="X1716" i="5"/>
  <c r="V1717" i="5"/>
  <c r="E1717" i="5"/>
  <c r="X1717" i="5"/>
  <c r="V1718" i="5"/>
  <c r="E1718" i="5"/>
  <c r="V1719" i="5"/>
  <c r="E1719" i="5"/>
  <c r="V1720" i="5"/>
  <c r="E1720" i="5"/>
  <c r="V1721" i="5"/>
  <c r="E1721" i="5"/>
  <c r="X1721" i="5"/>
  <c r="V1722" i="5"/>
  <c r="E1722" i="5"/>
  <c r="X1722" i="5"/>
  <c r="V1723" i="5"/>
  <c r="E1723" i="5"/>
  <c r="X1723" i="5"/>
  <c r="V1724" i="5"/>
  <c r="E1724" i="5"/>
  <c r="X1724" i="5"/>
  <c r="V1725" i="5"/>
  <c r="E1725" i="5"/>
  <c r="V1726" i="5"/>
  <c r="E1726" i="5"/>
  <c r="V1727" i="5"/>
  <c r="E1727" i="5"/>
  <c r="X1727" i="5"/>
  <c r="V1728" i="5"/>
  <c r="E1728" i="5"/>
  <c r="X1728" i="5"/>
  <c r="V1729" i="5"/>
  <c r="E1729" i="5"/>
  <c r="X1729" i="5"/>
  <c r="V1730" i="5"/>
  <c r="E1730" i="5"/>
  <c r="X1730" i="5"/>
  <c r="V1731" i="5"/>
  <c r="E1731" i="5"/>
  <c r="V1732" i="5"/>
  <c r="E1732" i="5"/>
  <c r="X1732" i="5"/>
  <c r="V1733" i="5"/>
  <c r="E1733" i="5"/>
  <c r="X1733" i="5"/>
  <c r="V1734" i="5"/>
  <c r="E1734" i="5"/>
  <c r="X1734" i="5"/>
  <c r="V1735" i="5"/>
  <c r="E1735" i="5"/>
  <c r="X1735" i="5"/>
  <c r="V1736" i="5"/>
  <c r="E1736" i="5"/>
  <c r="X1736" i="5"/>
  <c r="V1737" i="5"/>
  <c r="E1737" i="5"/>
  <c r="V1738" i="5"/>
  <c r="E1738" i="5"/>
  <c r="V1739" i="5"/>
  <c r="E1739" i="5"/>
  <c r="X1739" i="5"/>
  <c r="V1740" i="5"/>
  <c r="E1740" i="5"/>
  <c r="X1740" i="5"/>
  <c r="V1741" i="5"/>
  <c r="E1741" i="5"/>
  <c r="X1741" i="5"/>
  <c r="V1742" i="5"/>
  <c r="E1742" i="5"/>
  <c r="V1743" i="5"/>
  <c r="E1743" i="5"/>
  <c r="V1744" i="5"/>
  <c r="E1744" i="5"/>
  <c r="V1745" i="5"/>
  <c r="E1745" i="5"/>
  <c r="X1745" i="5"/>
  <c r="V1746" i="5"/>
  <c r="E1746" i="5"/>
  <c r="X1746" i="5"/>
  <c r="V1747" i="5"/>
  <c r="E1747" i="5"/>
  <c r="X1747" i="5"/>
  <c r="V1748" i="5"/>
  <c r="E1748" i="5"/>
  <c r="V1749" i="5"/>
  <c r="E1749" i="5"/>
  <c r="V1750" i="5"/>
  <c r="E1750" i="5"/>
  <c r="V1751" i="5"/>
  <c r="E1751" i="5"/>
  <c r="X1751" i="5"/>
  <c r="V1752" i="5"/>
  <c r="E1752" i="5"/>
  <c r="X1752" i="5"/>
  <c r="V1753" i="5"/>
  <c r="E1753" i="5"/>
  <c r="X1753" i="5"/>
  <c r="V1754" i="5"/>
  <c r="E1754" i="5"/>
  <c r="X1754" i="5"/>
  <c r="V1755" i="5"/>
  <c r="E1755" i="5"/>
  <c r="V1756" i="5"/>
  <c r="E1756" i="5"/>
  <c r="V1757" i="5"/>
  <c r="E1757" i="5"/>
  <c r="X1757" i="5"/>
  <c r="V1758" i="5"/>
  <c r="E1758" i="5"/>
  <c r="X1758" i="5"/>
  <c r="V1759" i="5"/>
  <c r="E1759" i="5"/>
  <c r="X1759" i="5"/>
  <c r="V1760" i="5"/>
  <c r="E1760" i="5"/>
  <c r="V1761" i="5"/>
  <c r="E1761" i="5"/>
  <c r="V1762" i="5"/>
  <c r="E1762" i="5"/>
  <c r="V1763" i="5"/>
  <c r="E1763" i="5"/>
  <c r="X1763" i="5"/>
  <c r="V1764" i="5"/>
  <c r="E1764" i="5"/>
  <c r="X1764" i="5"/>
  <c r="V1765" i="5"/>
  <c r="E1765" i="5"/>
  <c r="X1765" i="5"/>
  <c r="V1766" i="5"/>
  <c r="E1766" i="5"/>
  <c r="X1766" i="5"/>
  <c r="V1767" i="5"/>
  <c r="E1767" i="5"/>
  <c r="V1768" i="5"/>
  <c r="E1768" i="5"/>
  <c r="V1769" i="5"/>
  <c r="E1769" i="5"/>
  <c r="X1769" i="5"/>
  <c r="V1770" i="5"/>
  <c r="E1770" i="5"/>
  <c r="X1770" i="5"/>
  <c r="V1771" i="5"/>
  <c r="E1771" i="5"/>
  <c r="X1771" i="5"/>
  <c r="V1772" i="5"/>
  <c r="E1772" i="5"/>
  <c r="V1773" i="5"/>
  <c r="E1773" i="5"/>
  <c r="V1774" i="5"/>
  <c r="E1774" i="5"/>
  <c r="X1774" i="5"/>
  <c r="V1775" i="5"/>
  <c r="E1775" i="5"/>
  <c r="X1775" i="5"/>
  <c r="V1776" i="5"/>
  <c r="E1776" i="5"/>
  <c r="X1776" i="5"/>
  <c r="V1777" i="5"/>
  <c r="E1777" i="5"/>
  <c r="X1777" i="5"/>
  <c r="V1778" i="5"/>
  <c r="E1778" i="5"/>
  <c r="X1778" i="5"/>
  <c r="V1779" i="5"/>
  <c r="E1779" i="5"/>
  <c r="V1780" i="5"/>
  <c r="E1780" i="5"/>
  <c r="X1780" i="5"/>
  <c r="V1781" i="5"/>
  <c r="E1781" i="5"/>
  <c r="X1781" i="5"/>
  <c r="V1782" i="5"/>
  <c r="E1782" i="5"/>
  <c r="X1782" i="5"/>
  <c r="V1783" i="5"/>
  <c r="E1783" i="5"/>
  <c r="X1783" i="5"/>
  <c r="V1784" i="5"/>
  <c r="E1784" i="5"/>
  <c r="X1784" i="5"/>
  <c r="V1785" i="5"/>
  <c r="E1785" i="5"/>
  <c r="V1786" i="5"/>
  <c r="E1786" i="5"/>
  <c r="V1787" i="5"/>
  <c r="E1787" i="5"/>
  <c r="X1787" i="5"/>
  <c r="V1788" i="5"/>
  <c r="E1788" i="5"/>
  <c r="X1788" i="5"/>
  <c r="V1789" i="5"/>
  <c r="E1789" i="5"/>
  <c r="X1789" i="5"/>
  <c r="V1790" i="5"/>
  <c r="E1790" i="5"/>
  <c r="V1791" i="5"/>
  <c r="E1791" i="5"/>
  <c r="V1792" i="5"/>
  <c r="E1792" i="5"/>
  <c r="V1793" i="5"/>
  <c r="E1793" i="5"/>
  <c r="X1793" i="5"/>
  <c r="V1794" i="5"/>
  <c r="E1794" i="5"/>
  <c r="X1794" i="5"/>
  <c r="V1795" i="5"/>
  <c r="E1795" i="5"/>
  <c r="X1795" i="5"/>
  <c r="V1796" i="5"/>
  <c r="E1796" i="5"/>
  <c r="X1796" i="5"/>
  <c r="V1797" i="5"/>
  <c r="E1797" i="5"/>
  <c r="V1798" i="5"/>
  <c r="E1798" i="5"/>
  <c r="V1799" i="5"/>
  <c r="E1799" i="5"/>
  <c r="X1799" i="5"/>
  <c r="V1800" i="5"/>
  <c r="E1800" i="5"/>
  <c r="X1800" i="5"/>
  <c r="V1801" i="5"/>
  <c r="E1801" i="5"/>
  <c r="X1801" i="5"/>
  <c r="V1802" i="5"/>
  <c r="E1802" i="5"/>
  <c r="X1802" i="5"/>
  <c r="V1803" i="5"/>
  <c r="E1803" i="5"/>
  <c r="V1804" i="5"/>
  <c r="E1804" i="5"/>
  <c r="X1804" i="5"/>
  <c r="V1805" i="5"/>
  <c r="E1805" i="5"/>
  <c r="X1805" i="5"/>
  <c r="V1806" i="5"/>
  <c r="E1806" i="5"/>
  <c r="X1806" i="5"/>
  <c r="V1807" i="5"/>
  <c r="E1807" i="5"/>
  <c r="X1807" i="5"/>
  <c r="V1808" i="5"/>
  <c r="E1808" i="5"/>
  <c r="X1808" i="5"/>
  <c r="V1809" i="5"/>
  <c r="E1809" i="5"/>
  <c r="V1810" i="5"/>
  <c r="E1810" i="5"/>
  <c r="V1811" i="5"/>
  <c r="E1811" i="5"/>
  <c r="X1811" i="5"/>
  <c r="V1812" i="5"/>
  <c r="E1812" i="5"/>
  <c r="X1812" i="5"/>
  <c r="V1813" i="5"/>
  <c r="E1813" i="5"/>
  <c r="X1813" i="5"/>
  <c r="V1814" i="5"/>
  <c r="E1814" i="5"/>
  <c r="V1815" i="5"/>
  <c r="E1815" i="5"/>
  <c r="V1816" i="5"/>
  <c r="E1816" i="5"/>
  <c r="X1816" i="5"/>
  <c r="V1817" i="5"/>
  <c r="E1817" i="5"/>
  <c r="X1817" i="5"/>
  <c r="V1818" i="5"/>
  <c r="E1818" i="5"/>
  <c r="X1818" i="5"/>
  <c r="V1819" i="5"/>
  <c r="E1819" i="5"/>
  <c r="X1819" i="5"/>
  <c r="V1820" i="5"/>
  <c r="E1820" i="5"/>
  <c r="X1820" i="5"/>
  <c r="V1821" i="5"/>
  <c r="E1821" i="5"/>
  <c r="V1822" i="5"/>
  <c r="E1822" i="5"/>
  <c r="V1823" i="5"/>
  <c r="E1823" i="5"/>
  <c r="X1823" i="5"/>
  <c r="V1824" i="5"/>
  <c r="E1824" i="5"/>
  <c r="X1824" i="5"/>
  <c r="V1825" i="5"/>
  <c r="E1825" i="5"/>
  <c r="X1825" i="5"/>
  <c r="V1826" i="5"/>
  <c r="E1826" i="5"/>
  <c r="X1826" i="5"/>
  <c r="V1827" i="5"/>
  <c r="E1827" i="5"/>
  <c r="V1828" i="5"/>
  <c r="E1828" i="5"/>
  <c r="X1828" i="5"/>
  <c r="V1829" i="5"/>
  <c r="E1829" i="5"/>
  <c r="X1829" i="5"/>
  <c r="V1830" i="5"/>
  <c r="E1830" i="5"/>
  <c r="X1830" i="5"/>
  <c r="V1831" i="5"/>
  <c r="E1831" i="5"/>
  <c r="X1831" i="5"/>
  <c r="V1832" i="5"/>
  <c r="E1832" i="5"/>
  <c r="X1832" i="5"/>
  <c r="V1833" i="5"/>
  <c r="E1833" i="5"/>
  <c r="V1834" i="5"/>
  <c r="E1834" i="5"/>
  <c r="V1835" i="5"/>
  <c r="E1835" i="5"/>
  <c r="X1835" i="5"/>
  <c r="V1836" i="5"/>
  <c r="E1836" i="5"/>
  <c r="X1836" i="5"/>
  <c r="V1837" i="5"/>
  <c r="E1837" i="5"/>
  <c r="X1837" i="5"/>
  <c r="V1838" i="5"/>
  <c r="E1838" i="5"/>
  <c r="X1838" i="5"/>
  <c r="V1839" i="5"/>
  <c r="E1839" i="5"/>
  <c r="V1840" i="5"/>
  <c r="E1840" i="5"/>
  <c r="X1840" i="5"/>
  <c r="V1841" i="5"/>
  <c r="E1841" i="5"/>
  <c r="X1841" i="5"/>
  <c r="V1842" i="5"/>
  <c r="E1842" i="5"/>
  <c r="X1842" i="5"/>
  <c r="V1843" i="5"/>
  <c r="E1843" i="5"/>
  <c r="X1843" i="5"/>
  <c r="V1844" i="5"/>
  <c r="E1844" i="5"/>
  <c r="X1844" i="5"/>
  <c r="V1845" i="5"/>
  <c r="E1845" i="5"/>
  <c r="V1846" i="5"/>
  <c r="E1846" i="5"/>
  <c r="V1847" i="5"/>
  <c r="E1847" i="5"/>
  <c r="X1847" i="5"/>
  <c r="V1848" i="5"/>
  <c r="E1848" i="5"/>
  <c r="X1848" i="5"/>
  <c r="V1849" i="5"/>
  <c r="E1849" i="5"/>
  <c r="X1849" i="5"/>
  <c r="V1850" i="5"/>
  <c r="E1850" i="5"/>
  <c r="X1850" i="5"/>
  <c r="V1851" i="5"/>
  <c r="E1851" i="5"/>
  <c r="V1852" i="5"/>
  <c r="E1852" i="5"/>
  <c r="V1853" i="5"/>
  <c r="E1853" i="5"/>
  <c r="X1853" i="5"/>
  <c r="V1854" i="5"/>
  <c r="E1854" i="5"/>
  <c r="X1854" i="5"/>
  <c r="V1855" i="5"/>
  <c r="E1855" i="5"/>
  <c r="X1855" i="5"/>
  <c r="V1856" i="5"/>
  <c r="E1856" i="5"/>
  <c r="V1857" i="5"/>
  <c r="E1857" i="5"/>
  <c r="V1858" i="5"/>
  <c r="E1858" i="5"/>
  <c r="V1859" i="5"/>
  <c r="E1859" i="5"/>
  <c r="X1859" i="5"/>
  <c r="V1860" i="5"/>
  <c r="E1860" i="5"/>
  <c r="X1860" i="5"/>
  <c r="V1861" i="5"/>
  <c r="E1861" i="5"/>
  <c r="X1861" i="5"/>
  <c r="V1862" i="5"/>
  <c r="E1862" i="5"/>
  <c r="V1863" i="5"/>
  <c r="E1863" i="5"/>
  <c r="V1864" i="5"/>
  <c r="E1864" i="5"/>
  <c r="V1865" i="5"/>
  <c r="E1865" i="5"/>
  <c r="X1865" i="5"/>
  <c r="V1866" i="5"/>
  <c r="E1866" i="5"/>
  <c r="X1866" i="5"/>
  <c r="V1867" i="5"/>
  <c r="E1867" i="5"/>
  <c r="X1867" i="5"/>
  <c r="V1868" i="5"/>
  <c r="E1868" i="5"/>
  <c r="X1868" i="5"/>
  <c r="V1869" i="5"/>
  <c r="E1869" i="5"/>
  <c r="V1870" i="5"/>
  <c r="E1870" i="5"/>
  <c r="X1870" i="5"/>
  <c r="V1871" i="5"/>
  <c r="E1871" i="5"/>
  <c r="X1871" i="5"/>
  <c r="V1872" i="5"/>
  <c r="E1872" i="5"/>
  <c r="X1872" i="5"/>
  <c r="V1873" i="5"/>
  <c r="E1873" i="5"/>
  <c r="X1873" i="5"/>
  <c r="V1874" i="5"/>
  <c r="E1874" i="5"/>
  <c r="X1874" i="5"/>
  <c r="V1875" i="5"/>
  <c r="E1875" i="5"/>
  <c r="V1876" i="5"/>
  <c r="E1876" i="5"/>
  <c r="X1876" i="5"/>
  <c r="V1877" i="5"/>
  <c r="E1877" i="5"/>
  <c r="X1877" i="5"/>
  <c r="V1878" i="5"/>
  <c r="E1878" i="5"/>
  <c r="X1878" i="5"/>
  <c r="V1879" i="5"/>
  <c r="E1879" i="5"/>
  <c r="X1879" i="5"/>
  <c r="V1880" i="5"/>
  <c r="E1880" i="5"/>
  <c r="V1881" i="5"/>
  <c r="E1881" i="5"/>
  <c r="V1882" i="5"/>
  <c r="E1882" i="5"/>
  <c r="X1882" i="5"/>
  <c r="V1883" i="5"/>
  <c r="E1883" i="5"/>
  <c r="X1883" i="5"/>
  <c r="V1884" i="5"/>
  <c r="E1884" i="5"/>
  <c r="X1884" i="5"/>
  <c r="V1885" i="5"/>
  <c r="E1885" i="5"/>
  <c r="X1885" i="5"/>
  <c r="V1886" i="5"/>
  <c r="E1886" i="5"/>
  <c r="X1886" i="5"/>
  <c r="V1887" i="5"/>
  <c r="E1887" i="5"/>
  <c r="V1888" i="5"/>
  <c r="E1888" i="5"/>
  <c r="V1889" i="5"/>
  <c r="E1889" i="5"/>
  <c r="X1889" i="5"/>
  <c r="V1890" i="5"/>
  <c r="E1890" i="5"/>
  <c r="X1890" i="5"/>
  <c r="V1891" i="5"/>
  <c r="E1891" i="5"/>
  <c r="X1891" i="5"/>
  <c r="V1892" i="5"/>
  <c r="E1892" i="5"/>
  <c r="X1892" i="5"/>
  <c r="V1893" i="5"/>
  <c r="E1893" i="5"/>
  <c r="V1894" i="5"/>
  <c r="E1894" i="5"/>
  <c r="X1894" i="5"/>
  <c r="V1895" i="5"/>
  <c r="E1895" i="5"/>
  <c r="X1895" i="5"/>
  <c r="V1896" i="5"/>
  <c r="E1896" i="5"/>
  <c r="X1896" i="5"/>
  <c r="V1897" i="5"/>
  <c r="E1897" i="5"/>
  <c r="X1897" i="5"/>
  <c r="V1898" i="5"/>
  <c r="E1898" i="5"/>
  <c r="X1898" i="5"/>
  <c r="V1899" i="5"/>
  <c r="E1899" i="5"/>
  <c r="V1900" i="5"/>
  <c r="E1900" i="5"/>
  <c r="X1900" i="5"/>
  <c r="V1901" i="5"/>
  <c r="E1901" i="5"/>
  <c r="X1901" i="5"/>
  <c r="V1902" i="5"/>
  <c r="E1902" i="5"/>
  <c r="X1902" i="5"/>
  <c r="V1903" i="5"/>
  <c r="E1903" i="5"/>
  <c r="X1903" i="5"/>
  <c r="V1904" i="5"/>
  <c r="E1904" i="5"/>
  <c r="X1904" i="5"/>
  <c r="V1905" i="5"/>
  <c r="E1905" i="5"/>
  <c r="V1906" i="5"/>
  <c r="E1906" i="5"/>
  <c r="V1907" i="5"/>
  <c r="E1907" i="5"/>
  <c r="X1907" i="5"/>
  <c r="V1908" i="5"/>
  <c r="E1908" i="5"/>
  <c r="X1908" i="5"/>
  <c r="V1909" i="5"/>
  <c r="E1909" i="5"/>
  <c r="X1909" i="5"/>
  <c r="V1910" i="5"/>
  <c r="E1910" i="5"/>
  <c r="V1911" i="5"/>
  <c r="E1911" i="5"/>
  <c r="V1912" i="5"/>
  <c r="E1912" i="5"/>
  <c r="V1913" i="5"/>
  <c r="E1913" i="5"/>
  <c r="X1913" i="5"/>
  <c r="V1914" i="5"/>
  <c r="E1914" i="5"/>
  <c r="X1914" i="5"/>
  <c r="V1915" i="5"/>
  <c r="E1915" i="5"/>
  <c r="X1915" i="5"/>
  <c r="V1916" i="5"/>
  <c r="E1916" i="5"/>
  <c r="X1916" i="5"/>
  <c r="V1917" i="5"/>
  <c r="E1917" i="5"/>
  <c r="X1917" i="5"/>
  <c r="V1918" i="5"/>
  <c r="E1918" i="5"/>
  <c r="V1919" i="5"/>
  <c r="E1919" i="5"/>
  <c r="X1919" i="5"/>
  <c r="V1920" i="5"/>
  <c r="E1920" i="5"/>
  <c r="X1920" i="5"/>
  <c r="V1921" i="5"/>
  <c r="E1921" i="5"/>
  <c r="X1921" i="5"/>
  <c r="V1922" i="5"/>
  <c r="E1922" i="5"/>
  <c r="X1922" i="5"/>
  <c r="V1923" i="5"/>
  <c r="E1923" i="5"/>
  <c r="V1924" i="5"/>
  <c r="E1924" i="5"/>
  <c r="V1925" i="5"/>
  <c r="E1925" i="5"/>
  <c r="X1925" i="5"/>
  <c r="V1926" i="5"/>
  <c r="E1926" i="5"/>
  <c r="X1926" i="5"/>
  <c r="V1927" i="5"/>
  <c r="E1927" i="5"/>
  <c r="X1927" i="5"/>
  <c r="V1928" i="5"/>
  <c r="E1928" i="5"/>
  <c r="X1928" i="5"/>
  <c r="V1929" i="5"/>
  <c r="E1929" i="5"/>
  <c r="V1930" i="5"/>
  <c r="E1930" i="5"/>
  <c r="V1931" i="5"/>
  <c r="E1931" i="5"/>
  <c r="X1931" i="5"/>
  <c r="V1932" i="5"/>
  <c r="E1932" i="5"/>
  <c r="X1932" i="5"/>
  <c r="V1933" i="5"/>
  <c r="E1933" i="5"/>
  <c r="X1933" i="5"/>
  <c r="V1934" i="5"/>
  <c r="E1934" i="5"/>
  <c r="V1935" i="5"/>
  <c r="E1935" i="5"/>
  <c r="V1936" i="5"/>
  <c r="E1936" i="5"/>
  <c r="X1936" i="5"/>
  <c r="V1937" i="5"/>
  <c r="E1937" i="5"/>
  <c r="X1937" i="5"/>
  <c r="V1938" i="5"/>
  <c r="E1938" i="5"/>
  <c r="X1938" i="5"/>
  <c r="V1939" i="5"/>
  <c r="E1939" i="5"/>
  <c r="X1939" i="5"/>
  <c r="V1940" i="5"/>
  <c r="E1940" i="5"/>
  <c r="V1941" i="5"/>
  <c r="E1941" i="5"/>
  <c r="V1942" i="5"/>
  <c r="E1942" i="5"/>
  <c r="V1943" i="5"/>
  <c r="E1943" i="5"/>
  <c r="X1943" i="5"/>
  <c r="V1944" i="5"/>
  <c r="E1944" i="5"/>
  <c r="X1944" i="5"/>
  <c r="V1945" i="5"/>
  <c r="E1945" i="5"/>
  <c r="X1945" i="5"/>
  <c r="V1946" i="5"/>
  <c r="E1946" i="5"/>
  <c r="X1946" i="5"/>
  <c r="V1947" i="5"/>
  <c r="E1947" i="5"/>
  <c r="V1948" i="5"/>
  <c r="E1948" i="5"/>
  <c r="X1948" i="5"/>
  <c r="V1949" i="5"/>
  <c r="E1949" i="5"/>
  <c r="X1949" i="5"/>
  <c r="V1950" i="5"/>
  <c r="E1950" i="5"/>
  <c r="X1950" i="5"/>
  <c r="V1951" i="5"/>
  <c r="E1951" i="5"/>
  <c r="X1951" i="5"/>
  <c r="V1952" i="5"/>
  <c r="E1952" i="5"/>
  <c r="X1952" i="5"/>
  <c r="V1953" i="5"/>
  <c r="E1953" i="5"/>
  <c r="X1953" i="5"/>
  <c r="V1954" i="5"/>
  <c r="E1954" i="5"/>
  <c r="X1954" i="5"/>
  <c r="V1955" i="5"/>
  <c r="E1955" i="5"/>
  <c r="X1955" i="5"/>
  <c r="V1956" i="5"/>
  <c r="E1956" i="5"/>
  <c r="X1956" i="5"/>
  <c r="V1957" i="5"/>
  <c r="E1957" i="5"/>
  <c r="X1957" i="5"/>
  <c r="V1958" i="5"/>
  <c r="E1958" i="5"/>
  <c r="V1959" i="5"/>
  <c r="E1959" i="5"/>
  <c r="V1960" i="5"/>
  <c r="E1960" i="5"/>
  <c r="X1960" i="5"/>
  <c r="V1961" i="5"/>
  <c r="E1961" i="5"/>
  <c r="X1961" i="5"/>
  <c r="V1962" i="5"/>
  <c r="E1962" i="5"/>
  <c r="V1963" i="5"/>
  <c r="E1963" i="5"/>
  <c r="X1963" i="5"/>
  <c r="V1964" i="5"/>
  <c r="E1964" i="5"/>
  <c r="X1964" i="5"/>
  <c r="V1965" i="5"/>
  <c r="E1965" i="5"/>
  <c r="X1965" i="5"/>
  <c r="V1966" i="5"/>
  <c r="E1966" i="5"/>
  <c r="X1966" i="5"/>
  <c r="V1967" i="5"/>
  <c r="E1967" i="5"/>
  <c r="X1967" i="5"/>
  <c r="V1968" i="5"/>
  <c r="E1968" i="5"/>
  <c r="X1968" i="5"/>
  <c r="V1969" i="5"/>
  <c r="E1969" i="5"/>
  <c r="X1969" i="5"/>
  <c r="V1970" i="5"/>
  <c r="E1970" i="5"/>
  <c r="V1971" i="5"/>
  <c r="E1971" i="5"/>
  <c r="V1972" i="5"/>
  <c r="E1972" i="5"/>
  <c r="X1972" i="5"/>
  <c r="V1973" i="5"/>
  <c r="E1973" i="5"/>
  <c r="X1973" i="5"/>
  <c r="V1974" i="5"/>
  <c r="E1974" i="5"/>
  <c r="X1974" i="5"/>
  <c r="V1975" i="5"/>
  <c r="E1975" i="5"/>
  <c r="X1975" i="5"/>
  <c r="V1976" i="5"/>
  <c r="E1976" i="5"/>
  <c r="X1976" i="5"/>
  <c r="V1977" i="5"/>
  <c r="E1977" i="5"/>
  <c r="X1977" i="5"/>
  <c r="V1978" i="5"/>
  <c r="E1978" i="5"/>
  <c r="V1979" i="5"/>
  <c r="E1979" i="5"/>
  <c r="X1979" i="5"/>
  <c r="V1980" i="5"/>
  <c r="E1980" i="5"/>
  <c r="X1980" i="5"/>
  <c r="V1981" i="5"/>
  <c r="E1981" i="5"/>
  <c r="X1981" i="5"/>
  <c r="V1982" i="5"/>
  <c r="E1982" i="5"/>
  <c r="X1982" i="5"/>
  <c r="V1983" i="5"/>
  <c r="E1983" i="5"/>
  <c r="V1984" i="5"/>
  <c r="E1984" i="5"/>
  <c r="X1984" i="5"/>
  <c r="V1985" i="5"/>
  <c r="E1985" i="5"/>
  <c r="X1985" i="5"/>
  <c r="V1986" i="5"/>
  <c r="E1986" i="5"/>
  <c r="X1986" i="5"/>
  <c r="V1987" i="5"/>
  <c r="E1987" i="5"/>
  <c r="X1987" i="5"/>
  <c r="V1988" i="5"/>
  <c r="E1988" i="5"/>
  <c r="X1988" i="5"/>
  <c r="V1989" i="5"/>
  <c r="E1989" i="5"/>
  <c r="V1990" i="5"/>
  <c r="E1990" i="5"/>
  <c r="V1991" i="5"/>
  <c r="E1991" i="5"/>
  <c r="X1991" i="5"/>
  <c r="V1992" i="5"/>
  <c r="E1992" i="5"/>
  <c r="X1992" i="5"/>
  <c r="V1993" i="5"/>
  <c r="E1993" i="5"/>
  <c r="X1993" i="5"/>
  <c r="V1994" i="5"/>
  <c r="E1994" i="5"/>
  <c r="V1995" i="5"/>
  <c r="E1995" i="5"/>
  <c r="V1996" i="5"/>
  <c r="E1996" i="5"/>
  <c r="X1996" i="5"/>
  <c r="V1997" i="5"/>
  <c r="E1997" i="5"/>
  <c r="X1997" i="5"/>
  <c r="V1998" i="5"/>
  <c r="E1998" i="5"/>
  <c r="X1998" i="5"/>
  <c r="V1999" i="5"/>
  <c r="E1999" i="5"/>
  <c r="X1999" i="5"/>
  <c r="V2000" i="5"/>
  <c r="E2000" i="5"/>
  <c r="X2000" i="5"/>
  <c r="V2001" i="5"/>
  <c r="E2001" i="5"/>
  <c r="V2002" i="5"/>
  <c r="E2002" i="5"/>
  <c r="V2003" i="5"/>
  <c r="E2003" i="5"/>
  <c r="X2003" i="5"/>
  <c r="V2004" i="5"/>
  <c r="E2004" i="5"/>
  <c r="X2004" i="5"/>
  <c r="V2005" i="5"/>
  <c r="E2005" i="5"/>
  <c r="X2005" i="5"/>
  <c r="V2006" i="5"/>
  <c r="E2006" i="5"/>
  <c r="V2007" i="5"/>
  <c r="E2007" i="5"/>
  <c r="V2008" i="5"/>
  <c r="E2008" i="5"/>
  <c r="X2008" i="5"/>
  <c r="V2009" i="5"/>
  <c r="E2009" i="5"/>
  <c r="X2009" i="5"/>
  <c r="V2010" i="5"/>
  <c r="E2010" i="5"/>
  <c r="X2010" i="5"/>
  <c r="V2011" i="5"/>
  <c r="E2011" i="5"/>
  <c r="X2011" i="5"/>
  <c r="V2012" i="5"/>
  <c r="E2012" i="5"/>
  <c r="X2012" i="5"/>
  <c r="V2013" i="5"/>
  <c r="E2013" i="5"/>
  <c r="V2014" i="5"/>
  <c r="E2014" i="5"/>
  <c r="V2015" i="5"/>
  <c r="E2015" i="5"/>
  <c r="X2015" i="5"/>
  <c r="V2016" i="5"/>
  <c r="E2016" i="5"/>
  <c r="X2016" i="5"/>
  <c r="V2017" i="5"/>
  <c r="E2017" i="5"/>
  <c r="X2017" i="5"/>
  <c r="V2018" i="5"/>
  <c r="E2018" i="5"/>
  <c r="V2019" i="5"/>
  <c r="E2019" i="5"/>
  <c r="V2020" i="5"/>
  <c r="E2020" i="5"/>
  <c r="X2020" i="5"/>
  <c r="V2021" i="5"/>
  <c r="E2021" i="5"/>
  <c r="X2021" i="5"/>
  <c r="V2022" i="5"/>
  <c r="E2022" i="5"/>
  <c r="X2022" i="5"/>
  <c r="V2023" i="5"/>
  <c r="E2023" i="5"/>
  <c r="X2023" i="5"/>
  <c r="V2024" i="5"/>
  <c r="E2024" i="5"/>
  <c r="X2024" i="5"/>
  <c r="V2025" i="5"/>
  <c r="E2025" i="5"/>
  <c r="V2026" i="5"/>
  <c r="E2026" i="5"/>
  <c r="V2027" i="5"/>
  <c r="E2027" i="5"/>
  <c r="X2027" i="5"/>
  <c r="V2028" i="5"/>
  <c r="E2028" i="5"/>
  <c r="X2028" i="5"/>
  <c r="V2029" i="5"/>
  <c r="E2029" i="5"/>
  <c r="X2029" i="5"/>
  <c r="V2030" i="5"/>
  <c r="E2030" i="5"/>
  <c r="X2030" i="5"/>
  <c r="V2031" i="5"/>
  <c r="E2031" i="5"/>
  <c r="V2032" i="5"/>
  <c r="E2032" i="5"/>
  <c r="X2032" i="5"/>
  <c r="V2033" i="5"/>
  <c r="E2033" i="5"/>
  <c r="X2033" i="5"/>
  <c r="V2034" i="5"/>
  <c r="E2034" i="5"/>
  <c r="X2034" i="5"/>
  <c r="V2035" i="5"/>
  <c r="E2035" i="5"/>
  <c r="X2035" i="5"/>
  <c r="V2036" i="5"/>
  <c r="E2036" i="5"/>
  <c r="X2036" i="5"/>
  <c r="V2037" i="5"/>
  <c r="E2037" i="5"/>
  <c r="V2038" i="5"/>
  <c r="E2038" i="5"/>
  <c r="V2039" i="5"/>
  <c r="E2039" i="5"/>
  <c r="X2039" i="5"/>
  <c r="V2040" i="5"/>
  <c r="E2040" i="5"/>
  <c r="X2040" i="5"/>
  <c r="V2041" i="5"/>
  <c r="E2041" i="5"/>
  <c r="X2041" i="5"/>
  <c r="V2042" i="5"/>
  <c r="E2042" i="5"/>
  <c r="X2042" i="5"/>
  <c r="V2043" i="5"/>
  <c r="E2043" i="5"/>
  <c r="V2044" i="5"/>
  <c r="E2044" i="5"/>
  <c r="V2045" i="5"/>
  <c r="E2045" i="5"/>
  <c r="X2045" i="5"/>
  <c r="V2046" i="5"/>
  <c r="E2046" i="5"/>
  <c r="X2046" i="5"/>
  <c r="V2047" i="5"/>
  <c r="E2047" i="5"/>
  <c r="X2047" i="5"/>
  <c r="V2048" i="5"/>
  <c r="E2048" i="5"/>
  <c r="X2048" i="5"/>
  <c r="V2049" i="5"/>
  <c r="E2049" i="5"/>
  <c r="V2050" i="5"/>
  <c r="E2050" i="5"/>
  <c r="V2051" i="5"/>
  <c r="E2051" i="5"/>
  <c r="X2051" i="5"/>
  <c r="V2052" i="5"/>
  <c r="E2052" i="5"/>
  <c r="X2052" i="5"/>
  <c r="V2053" i="5"/>
  <c r="E2053" i="5"/>
  <c r="X2053" i="5"/>
  <c r="V2054" i="5"/>
  <c r="E2054" i="5"/>
  <c r="X2054" i="5"/>
  <c r="V2055" i="5"/>
  <c r="E2055" i="5"/>
  <c r="V2056" i="5"/>
  <c r="E2056" i="5"/>
  <c r="X2056" i="5"/>
  <c r="V2057" i="5"/>
  <c r="E2057" i="5"/>
  <c r="X2057" i="5"/>
  <c r="V2058" i="5"/>
  <c r="E2058" i="5"/>
  <c r="X2058" i="5"/>
  <c r="V2059" i="5"/>
  <c r="E2059" i="5"/>
  <c r="X2059" i="5"/>
  <c r="V2060" i="5"/>
  <c r="E2060" i="5"/>
  <c r="X2060" i="5"/>
  <c r="V2061" i="5"/>
  <c r="E2061" i="5"/>
  <c r="X2061" i="5"/>
  <c r="V2062" i="5"/>
  <c r="E2062" i="5"/>
  <c r="X2062" i="5"/>
  <c r="V2063" i="5"/>
  <c r="E2063" i="5"/>
  <c r="X2063" i="5"/>
  <c r="V2064" i="5"/>
  <c r="E2064" i="5"/>
  <c r="X2064" i="5"/>
  <c r="V2065" i="5"/>
  <c r="E2065" i="5"/>
  <c r="X2065" i="5"/>
  <c r="V2066" i="5"/>
  <c r="E2066" i="5"/>
  <c r="V2067" i="5"/>
  <c r="E2067" i="5"/>
  <c r="V2068" i="5"/>
  <c r="E2068" i="5"/>
  <c r="V2069" i="5"/>
  <c r="E2069" i="5"/>
  <c r="X2069" i="5"/>
  <c r="V2070" i="5"/>
  <c r="E2070" i="5"/>
  <c r="X2070" i="5"/>
  <c r="V2071" i="5"/>
  <c r="E2071" i="5"/>
  <c r="X2071" i="5"/>
  <c r="V2072" i="5"/>
  <c r="E2072" i="5"/>
  <c r="X2072" i="5"/>
  <c r="V2073" i="5"/>
  <c r="E2073" i="5"/>
  <c r="X2073" i="5"/>
  <c r="V2074" i="5"/>
  <c r="E2074" i="5"/>
  <c r="V2075" i="5"/>
  <c r="E2075" i="5"/>
  <c r="X2075" i="5"/>
  <c r="V2076" i="5"/>
  <c r="E2076" i="5"/>
  <c r="X2076" i="5"/>
  <c r="V2077" i="5"/>
  <c r="E2077" i="5"/>
  <c r="X2077" i="5"/>
  <c r="V2078" i="5"/>
  <c r="E2078" i="5"/>
  <c r="X2078" i="5"/>
  <c r="V2079" i="5"/>
  <c r="E2079" i="5"/>
  <c r="V2080" i="5"/>
  <c r="E2080" i="5"/>
  <c r="V2081" i="5"/>
  <c r="E2081" i="5"/>
  <c r="X2081" i="5"/>
  <c r="V2082" i="5"/>
  <c r="E2082" i="5"/>
  <c r="X2082" i="5"/>
  <c r="V2083" i="5"/>
  <c r="E2083" i="5"/>
  <c r="X2083" i="5"/>
  <c r="V2084" i="5"/>
  <c r="E2084" i="5"/>
  <c r="X2084" i="5"/>
  <c r="V2085" i="5"/>
  <c r="E2085" i="5"/>
  <c r="V2086" i="5"/>
  <c r="E2086" i="5"/>
  <c r="V2087" i="5"/>
  <c r="E2087" i="5"/>
  <c r="X2087" i="5"/>
  <c r="V2088" i="5"/>
  <c r="E2088" i="5"/>
  <c r="X2088" i="5"/>
  <c r="V2089" i="5"/>
  <c r="E2089" i="5"/>
  <c r="X2089" i="5"/>
  <c r="V2090" i="5"/>
  <c r="E2090" i="5"/>
  <c r="X2090" i="5"/>
  <c r="V2091" i="5"/>
  <c r="E2091" i="5"/>
  <c r="V2092" i="5"/>
  <c r="E2092" i="5"/>
  <c r="V2093" i="5"/>
  <c r="E2093" i="5"/>
  <c r="X2093" i="5"/>
  <c r="V2094" i="5"/>
  <c r="E2094" i="5"/>
  <c r="X2094" i="5"/>
  <c r="V2095" i="5"/>
  <c r="E2095" i="5"/>
  <c r="X2095" i="5"/>
  <c r="V2096" i="5"/>
  <c r="E2096" i="5"/>
  <c r="V2097" i="5"/>
  <c r="E2097" i="5"/>
  <c r="V2098" i="5"/>
  <c r="E2098" i="5"/>
  <c r="V2099" i="5"/>
  <c r="E2099" i="5"/>
  <c r="X2099" i="5"/>
  <c r="V2100" i="5"/>
  <c r="E2100" i="5"/>
  <c r="X2100" i="5"/>
  <c r="V2101" i="5"/>
  <c r="E2101" i="5"/>
  <c r="X2101" i="5"/>
  <c r="V2102" i="5"/>
  <c r="E2102" i="5"/>
  <c r="V2103" i="5"/>
  <c r="E2103" i="5"/>
  <c r="V2104" i="5"/>
  <c r="E2104" i="5"/>
  <c r="V2105" i="5"/>
  <c r="E2105" i="5"/>
  <c r="X2105" i="5"/>
  <c r="V2106" i="5"/>
  <c r="E2106" i="5"/>
  <c r="X2106" i="5"/>
  <c r="V2107" i="5"/>
  <c r="E2107" i="5"/>
  <c r="X2107" i="5"/>
  <c r="V2108" i="5"/>
  <c r="E2108" i="5"/>
  <c r="X2108" i="5"/>
  <c r="V2109" i="5"/>
  <c r="E2109" i="5"/>
  <c r="V2110" i="5"/>
  <c r="E2110" i="5"/>
  <c r="V2111" i="5"/>
  <c r="E2111" i="5"/>
  <c r="X2111" i="5"/>
  <c r="V2112" i="5"/>
  <c r="E2112" i="5"/>
  <c r="X2112" i="5"/>
  <c r="V2113" i="5"/>
  <c r="E2113" i="5"/>
  <c r="X2113" i="5"/>
  <c r="V2114" i="5"/>
  <c r="E2114" i="5"/>
  <c r="V2115" i="5"/>
  <c r="E2115" i="5"/>
  <c r="V2116" i="5"/>
  <c r="E2116" i="5"/>
  <c r="V2117" i="5"/>
  <c r="E2117" i="5"/>
  <c r="X2117" i="5"/>
  <c r="V2118" i="5"/>
  <c r="E2118" i="5"/>
  <c r="X2118" i="5"/>
  <c r="V2119" i="5"/>
  <c r="E2119" i="5"/>
  <c r="X2119" i="5"/>
  <c r="V2120" i="5"/>
  <c r="E2120" i="5"/>
  <c r="X2120" i="5"/>
  <c r="V2121" i="5"/>
  <c r="E2121" i="5"/>
  <c r="V2122" i="5"/>
  <c r="E2122" i="5"/>
  <c r="X2122" i="5"/>
  <c r="V2123" i="5"/>
  <c r="E2123" i="5"/>
  <c r="X2123" i="5"/>
  <c r="V2124" i="5"/>
  <c r="E2124" i="5"/>
  <c r="X2124" i="5"/>
  <c r="V2125" i="5"/>
  <c r="E2125" i="5"/>
  <c r="X2125" i="5"/>
  <c r="V2126" i="5"/>
  <c r="E2126" i="5"/>
  <c r="X2126" i="5"/>
  <c r="V2127" i="5"/>
  <c r="E2127" i="5"/>
  <c r="V2128" i="5"/>
  <c r="E2128" i="5"/>
  <c r="V2129" i="5"/>
  <c r="E2129" i="5"/>
  <c r="X2129" i="5"/>
  <c r="V2130" i="5"/>
  <c r="E2130" i="5"/>
  <c r="X2130" i="5"/>
  <c r="V2131" i="5"/>
  <c r="E2131" i="5"/>
  <c r="X2131" i="5"/>
  <c r="V2132" i="5"/>
  <c r="E2132" i="5"/>
  <c r="X2132" i="5"/>
  <c r="V2133" i="5"/>
  <c r="E2133" i="5"/>
  <c r="V2134" i="5"/>
  <c r="E2134" i="5"/>
  <c r="V2135" i="5"/>
  <c r="E2135" i="5"/>
  <c r="X2135" i="5"/>
  <c r="V2136" i="5"/>
  <c r="E2136" i="5"/>
  <c r="X2136" i="5"/>
  <c r="V2137" i="5"/>
  <c r="E2137" i="5"/>
  <c r="X2137" i="5"/>
  <c r="V2138" i="5"/>
  <c r="E2138" i="5"/>
  <c r="V2139" i="5"/>
  <c r="E2139" i="5"/>
  <c r="V2140" i="5"/>
  <c r="E2140" i="5"/>
  <c r="X2140" i="5"/>
  <c r="V2141" i="5"/>
  <c r="E2141" i="5"/>
  <c r="X2141" i="5"/>
  <c r="V2142" i="5"/>
  <c r="E2142" i="5"/>
  <c r="X2142" i="5"/>
  <c r="V2143" i="5"/>
  <c r="E2143" i="5"/>
  <c r="X2143" i="5"/>
  <c r="V2144" i="5"/>
  <c r="E2144" i="5"/>
  <c r="V2145" i="5"/>
  <c r="E2145" i="5"/>
  <c r="V2146" i="5"/>
  <c r="E2146" i="5"/>
  <c r="X2146" i="5"/>
  <c r="V2147" i="5"/>
  <c r="E2147" i="5"/>
  <c r="X2147" i="5"/>
  <c r="V2148" i="5"/>
  <c r="E2148" i="5"/>
  <c r="X2148" i="5"/>
  <c r="V2149" i="5"/>
  <c r="E2149" i="5"/>
  <c r="X2149" i="5"/>
  <c r="V2150" i="5"/>
  <c r="E2150" i="5"/>
  <c r="V2151" i="5"/>
  <c r="E2151" i="5"/>
  <c r="V2152" i="5"/>
  <c r="E2152" i="5"/>
  <c r="X2152" i="5"/>
  <c r="V2153" i="5"/>
  <c r="E2153" i="5"/>
  <c r="X2153" i="5"/>
  <c r="V2154" i="5"/>
  <c r="E2154" i="5"/>
  <c r="X2154" i="5"/>
  <c r="V2155" i="5"/>
  <c r="E2155" i="5"/>
  <c r="X2155" i="5"/>
  <c r="V2156" i="5"/>
  <c r="E2156" i="5"/>
  <c r="V2157" i="5"/>
  <c r="E2157" i="5"/>
  <c r="V2158" i="5"/>
  <c r="E2158" i="5"/>
  <c r="X2158" i="5"/>
  <c r="V2159" i="5"/>
  <c r="E2159" i="5"/>
  <c r="X2159" i="5"/>
  <c r="V2160" i="5"/>
  <c r="E2160" i="5"/>
  <c r="V2161" i="5"/>
  <c r="E2161" i="5"/>
  <c r="X2161" i="5"/>
  <c r="V2162" i="5"/>
  <c r="E2162" i="5"/>
  <c r="V2163" i="5"/>
  <c r="E2163" i="5"/>
  <c r="V2164" i="5"/>
  <c r="E2164" i="5"/>
  <c r="V2165" i="5"/>
  <c r="E2165" i="5"/>
  <c r="X2165" i="5"/>
  <c r="V2166" i="5"/>
  <c r="E2166" i="5"/>
  <c r="X2166" i="5"/>
  <c r="V2167" i="5"/>
  <c r="E2167" i="5"/>
  <c r="X2167" i="5"/>
  <c r="V2168" i="5"/>
  <c r="E2168" i="5"/>
  <c r="X2168" i="5"/>
  <c r="V2169" i="5"/>
  <c r="E2169" i="5"/>
  <c r="V2170" i="5"/>
  <c r="E2170" i="5"/>
  <c r="X2170" i="5"/>
  <c r="V2171" i="5"/>
  <c r="E2171" i="5"/>
  <c r="X2171" i="5"/>
  <c r="V2172" i="5"/>
  <c r="E2172" i="5"/>
  <c r="X2172" i="5"/>
  <c r="V2173" i="5"/>
  <c r="E2173" i="5"/>
  <c r="X2173" i="5"/>
  <c r="V2174" i="5"/>
  <c r="E2174" i="5"/>
  <c r="X2174" i="5"/>
  <c r="V2175" i="5"/>
  <c r="E2175" i="5"/>
  <c r="V2176" i="5"/>
  <c r="E2176" i="5"/>
  <c r="V2177" i="5"/>
  <c r="E2177" i="5"/>
  <c r="X2177" i="5"/>
  <c r="V2178" i="5"/>
  <c r="E2178" i="5"/>
  <c r="X2178" i="5"/>
  <c r="V2179" i="5"/>
  <c r="E2179" i="5"/>
  <c r="X2179" i="5"/>
  <c r="V2180" i="5"/>
  <c r="E2180" i="5"/>
  <c r="V2181" i="5"/>
  <c r="E2181" i="5"/>
  <c r="V2182" i="5"/>
  <c r="E2182" i="5"/>
  <c r="X2182" i="5"/>
  <c r="V2183" i="5"/>
  <c r="E2183" i="5"/>
  <c r="X2183" i="5"/>
  <c r="V2184" i="5"/>
  <c r="E2184" i="5"/>
  <c r="X2184" i="5"/>
  <c r="V2185" i="5"/>
  <c r="E2185" i="5"/>
  <c r="X2185" i="5"/>
  <c r="V2186" i="5"/>
  <c r="E2186" i="5"/>
  <c r="X2186" i="5"/>
  <c r="V2187" i="5"/>
  <c r="E2187" i="5"/>
  <c r="V2188" i="5"/>
  <c r="E2188" i="5"/>
  <c r="V2189" i="5"/>
  <c r="E2189" i="5"/>
  <c r="X2189" i="5"/>
  <c r="V2190" i="5"/>
  <c r="E2190" i="5"/>
  <c r="X2190" i="5"/>
  <c r="V2191" i="5"/>
  <c r="E2191" i="5"/>
  <c r="X2191" i="5"/>
  <c r="V2192" i="5"/>
  <c r="E2192" i="5"/>
  <c r="X2192" i="5"/>
  <c r="V2193" i="5"/>
  <c r="E2193" i="5"/>
  <c r="V2194" i="5"/>
  <c r="E2194" i="5"/>
  <c r="V2195" i="5"/>
  <c r="E2195" i="5"/>
  <c r="X2195" i="5"/>
  <c r="V2196" i="5"/>
  <c r="E2196" i="5"/>
  <c r="X2196" i="5"/>
  <c r="V2197" i="5"/>
  <c r="E2197" i="5"/>
  <c r="X2197" i="5"/>
  <c r="V2198" i="5"/>
  <c r="E2198" i="5"/>
  <c r="V2199" i="5"/>
  <c r="E2199" i="5"/>
  <c r="V2200" i="5"/>
  <c r="E2200" i="5"/>
  <c r="V2201" i="5"/>
  <c r="E2201" i="5"/>
  <c r="X2201" i="5"/>
  <c r="V2202" i="5"/>
  <c r="E2202" i="5"/>
  <c r="X2202" i="5"/>
  <c r="V2203" i="5"/>
  <c r="E2203" i="5"/>
  <c r="X2203" i="5"/>
  <c r="V2204" i="5"/>
  <c r="E2204" i="5"/>
  <c r="V2205" i="5"/>
  <c r="E2205" i="5"/>
  <c r="V2206" i="5"/>
  <c r="E2206" i="5"/>
  <c r="V2207" i="5"/>
  <c r="E2207" i="5"/>
  <c r="X2207" i="5"/>
  <c r="V2208" i="5"/>
  <c r="E2208" i="5"/>
  <c r="X2208" i="5"/>
  <c r="V2209" i="5"/>
  <c r="E2209" i="5"/>
  <c r="X2209" i="5"/>
  <c r="V2210" i="5"/>
  <c r="E2210" i="5"/>
  <c r="X2210" i="5"/>
  <c r="V2211" i="5"/>
  <c r="E2211" i="5"/>
  <c r="V2212" i="5"/>
  <c r="E2212" i="5"/>
  <c r="X2212" i="5"/>
  <c r="V2213" i="5"/>
  <c r="E2213" i="5"/>
  <c r="X2213" i="5"/>
  <c r="V2214" i="5"/>
  <c r="E2214" i="5"/>
  <c r="X2214" i="5"/>
  <c r="V2215" i="5"/>
  <c r="E2215" i="5"/>
  <c r="X2215" i="5"/>
  <c r="V2216" i="5"/>
  <c r="E2216" i="5"/>
  <c r="X2216" i="5"/>
  <c r="V2217" i="5"/>
  <c r="E2217" i="5"/>
  <c r="V2218" i="5"/>
  <c r="E2218" i="5"/>
  <c r="X2218" i="5"/>
  <c r="V2219" i="5"/>
  <c r="E2219" i="5"/>
  <c r="X2219" i="5"/>
  <c r="V2220" i="5"/>
  <c r="E2220" i="5"/>
  <c r="X2220" i="5"/>
  <c r="V2221" i="5"/>
  <c r="E2221" i="5"/>
  <c r="X2221" i="5"/>
  <c r="V2222" i="5"/>
  <c r="E2222" i="5"/>
  <c r="X2222" i="5"/>
  <c r="V2223" i="5"/>
  <c r="E2223" i="5"/>
  <c r="V2224" i="5"/>
  <c r="E2224" i="5"/>
  <c r="V2225" i="5"/>
  <c r="E2225" i="5"/>
  <c r="X2225" i="5"/>
  <c r="V2226" i="5"/>
  <c r="E2226" i="5"/>
  <c r="X2226" i="5"/>
  <c r="V2227" i="5"/>
  <c r="E2227" i="5"/>
  <c r="X2227" i="5"/>
  <c r="V2228" i="5"/>
  <c r="E2228" i="5"/>
  <c r="V2229" i="5"/>
  <c r="E2229" i="5"/>
  <c r="V2230" i="5"/>
  <c r="E2230" i="5"/>
  <c r="X2230" i="5"/>
  <c r="V2231" i="5"/>
  <c r="E2231" i="5"/>
  <c r="X2231" i="5"/>
  <c r="V2232" i="5"/>
  <c r="E2232" i="5"/>
  <c r="X2232" i="5"/>
  <c r="V2233" i="5"/>
  <c r="E2233" i="5"/>
  <c r="X2233" i="5"/>
  <c r="V2234" i="5"/>
  <c r="E2234" i="5"/>
  <c r="X2234" i="5"/>
  <c r="V2235" i="5"/>
  <c r="E2235" i="5"/>
  <c r="V2236" i="5"/>
  <c r="E2236" i="5"/>
  <c r="X2236" i="5"/>
  <c r="V2237" i="5"/>
  <c r="E2237" i="5"/>
  <c r="X2237" i="5"/>
  <c r="V2238" i="5"/>
  <c r="E2238" i="5"/>
  <c r="X2238" i="5"/>
  <c r="V2239" i="5"/>
  <c r="E2239" i="5"/>
  <c r="X2239" i="5"/>
  <c r="V2240" i="5"/>
  <c r="E2240" i="5"/>
  <c r="X2240" i="5"/>
  <c r="V2241" i="5"/>
  <c r="E2241" i="5"/>
  <c r="X2241" i="5"/>
  <c r="V2242" i="5"/>
  <c r="E2242" i="5"/>
  <c r="V2243" i="5"/>
  <c r="E2243" i="5"/>
  <c r="X2243" i="5"/>
  <c r="V2244" i="5"/>
  <c r="E2244" i="5"/>
  <c r="X2244" i="5"/>
  <c r="V2245" i="5"/>
  <c r="E2245" i="5"/>
  <c r="X2245" i="5"/>
  <c r="V2246" i="5"/>
  <c r="E2246" i="5"/>
  <c r="X2246" i="5"/>
  <c r="V2247" i="5"/>
  <c r="E2247" i="5"/>
  <c r="V2248" i="5"/>
  <c r="E2248" i="5"/>
  <c r="X2248" i="5"/>
  <c r="V2249" i="5"/>
  <c r="E2249" i="5"/>
  <c r="X2249" i="5"/>
  <c r="V2250" i="5"/>
  <c r="E2250" i="5"/>
  <c r="X2250" i="5"/>
  <c r="V2251" i="5"/>
  <c r="E2251" i="5"/>
  <c r="X2251" i="5"/>
  <c r="V2252" i="5"/>
  <c r="E2252" i="5"/>
  <c r="X2252" i="5"/>
  <c r="V2253" i="5"/>
  <c r="E2253" i="5"/>
  <c r="V2254" i="5"/>
  <c r="E2254" i="5"/>
  <c r="V2255" i="5"/>
  <c r="E2255" i="5"/>
  <c r="X2255" i="5"/>
  <c r="V2256" i="5"/>
  <c r="E2256" i="5"/>
  <c r="X2256" i="5"/>
  <c r="V2257" i="5"/>
  <c r="E2257" i="5"/>
  <c r="X2257" i="5"/>
  <c r="V2258" i="5"/>
  <c r="E2258" i="5"/>
  <c r="X2258" i="5"/>
  <c r="V2259" i="5"/>
  <c r="E2259" i="5"/>
  <c r="V2260" i="5"/>
  <c r="E2260" i="5"/>
  <c r="X2260" i="5"/>
  <c r="V2261" i="5"/>
  <c r="E2261" i="5"/>
  <c r="X2261" i="5"/>
  <c r="V2262" i="5"/>
  <c r="E2262" i="5"/>
  <c r="X2262" i="5"/>
  <c r="V2263" i="5"/>
  <c r="E2263" i="5"/>
  <c r="X2263" i="5"/>
  <c r="V2264" i="5"/>
  <c r="E2264" i="5"/>
  <c r="X2264" i="5"/>
  <c r="V2265" i="5"/>
  <c r="E2265" i="5"/>
  <c r="V2266" i="5"/>
  <c r="E2266" i="5"/>
  <c r="V2267" i="5"/>
  <c r="E2267" i="5"/>
  <c r="X2267" i="5"/>
  <c r="V2268" i="5"/>
  <c r="E2268" i="5"/>
  <c r="X2268" i="5"/>
  <c r="V2269" i="5"/>
  <c r="E2269" i="5"/>
  <c r="X2269" i="5"/>
  <c r="V2270" i="5"/>
  <c r="E2270" i="5"/>
  <c r="X2270" i="5"/>
  <c r="V2271" i="5"/>
  <c r="E2271" i="5"/>
  <c r="V2272" i="5"/>
  <c r="E2272" i="5"/>
  <c r="X2272" i="5"/>
  <c r="V2273" i="5"/>
  <c r="E2273" i="5"/>
  <c r="X2273" i="5"/>
  <c r="V2274" i="5"/>
  <c r="E2274" i="5"/>
  <c r="X2274" i="5"/>
  <c r="V2275" i="5"/>
  <c r="E2275" i="5"/>
  <c r="X2275" i="5"/>
  <c r="V2276" i="5"/>
  <c r="E2276" i="5"/>
  <c r="X2276" i="5"/>
  <c r="V2277" i="5"/>
  <c r="E2277" i="5"/>
  <c r="V2278" i="5"/>
  <c r="E2278" i="5"/>
  <c r="X2278" i="5"/>
  <c r="V2279" i="5"/>
  <c r="E2279" i="5"/>
  <c r="X2279" i="5"/>
  <c r="V2280" i="5"/>
  <c r="E2280" i="5"/>
  <c r="X2280" i="5"/>
  <c r="V2281" i="5"/>
  <c r="E2281" i="5"/>
  <c r="X2281" i="5"/>
  <c r="V2282" i="5"/>
  <c r="E2282" i="5"/>
  <c r="X2282" i="5"/>
  <c r="V2283" i="5"/>
  <c r="E2283" i="5"/>
  <c r="V2284" i="5"/>
  <c r="E2284" i="5"/>
  <c r="V2285" i="5"/>
  <c r="E2285" i="5"/>
  <c r="X2285" i="5"/>
  <c r="V2286" i="5"/>
  <c r="E2286" i="5"/>
  <c r="X2286" i="5"/>
  <c r="V2287" i="5"/>
  <c r="E2287" i="5"/>
  <c r="X2287" i="5"/>
  <c r="V2288" i="5"/>
  <c r="E2288" i="5"/>
  <c r="X2288" i="5"/>
  <c r="V2289" i="5"/>
  <c r="E2289" i="5"/>
  <c r="V2290" i="5"/>
  <c r="E2290" i="5"/>
  <c r="V2291" i="5"/>
  <c r="E2291" i="5"/>
  <c r="X2291" i="5"/>
  <c r="V2292" i="5"/>
  <c r="E2292" i="5"/>
  <c r="X2292" i="5"/>
  <c r="V2293" i="5"/>
  <c r="E2293" i="5"/>
  <c r="X2293" i="5"/>
  <c r="V2294" i="5"/>
  <c r="E2294" i="5"/>
  <c r="X2294" i="5"/>
  <c r="V2295" i="5"/>
  <c r="E2295" i="5"/>
  <c r="V2296" i="5"/>
  <c r="E2296" i="5"/>
  <c r="V2297" i="5"/>
  <c r="E2297" i="5"/>
  <c r="X2297" i="5"/>
  <c r="V2298" i="5"/>
  <c r="E2298" i="5"/>
  <c r="X2298" i="5"/>
  <c r="V2299" i="5"/>
  <c r="E2299" i="5"/>
  <c r="X2299" i="5"/>
  <c r="V2300" i="5"/>
  <c r="E2300" i="5"/>
  <c r="V2301" i="5"/>
  <c r="E2301" i="5"/>
  <c r="V2302" i="5"/>
  <c r="E2302" i="5"/>
  <c r="X2302" i="5"/>
  <c r="V2303" i="5"/>
  <c r="E2303" i="5"/>
  <c r="X2303" i="5"/>
  <c r="V2304" i="5"/>
  <c r="E2304" i="5"/>
  <c r="X2304" i="5"/>
  <c r="V2305" i="5"/>
  <c r="E2305" i="5"/>
  <c r="X2305" i="5"/>
  <c r="V2306" i="5"/>
  <c r="E2306" i="5"/>
  <c r="X2306" i="5"/>
  <c r="V2307" i="5"/>
  <c r="E2307" i="5"/>
  <c r="V2308" i="5"/>
  <c r="E2308" i="5"/>
  <c r="X2308" i="5"/>
  <c r="V2309" i="5"/>
  <c r="E2309" i="5"/>
  <c r="X2309" i="5"/>
  <c r="V2310" i="5"/>
  <c r="E2310" i="5"/>
  <c r="X2310" i="5"/>
  <c r="V2311" i="5"/>
  <c r="E2311" i="5"/>
  <c r="X2311" i="5"/>
  <c r="V2312" i="5"/>
  <c r="E2312" i="5"/>
  <c r="V2313" i="5"/>
  <c r="E2313" i="5"/>
  <c r="V2314" i="5"/>
  <c r="E2314" i="5"/>
  <c r="X2314" i="5"/>
  <c r="V2315" i="5"/>
  <c r="E2315" i="5"/>
  <c r="X2315" i="5"/>
  <c r="V2316" i="5"/>
  <c r="E2316" i="5"/>
  <c r="X2316" i="5"/>
  <c r="V2317" i="5"/>
  <c r="E2317" i="5"/>
  <c r="X2317" i="5"/>
  <c r="V2318" i="5"/>
  <c r="E2318" i="5"/>
  <c r="X2318" i="5"/>
  <c r="V2319" i="5"/>
  <c r="E2319" i="5"/>
  <c r="V2320" i="5"/>
  <c r="E2320" i="5"/>
  <c r="V2321" i="5"/>
  <c r="E2321" i="5"/>
  <c r="X2321" i="5"/>
  <c r="V2322" i="5"/>
  <c r="E2322" i="5"/>
  <c r="X2322" i="5"/>
  <c r="V2323" i="5"/>
  <c r="E2323" i="5"/>
  <c r="X2323" i="5"/>
  <c r="V2324" i="5"/>
  <c r="E2324" i="5"/>
  <c r="X2324" i="5"/>
  <c r="V2325" i="5"/>
  <c r="E2325" i="5"/>
  <c r="V2326" i="5"/>
  <c r="E2326" i="5"/>
  <c r="V2327" i="5"/>
  <c r="E2327" i="5"/>
  <c r="X2327" i="5"/>
  <c r="V2328" i="5"/>
  <c r="E2328" i="5"/>
  <c r="X2328" i="5"/>
  <c r="V2329" i="5"/>
  <c r="E2329" i="5"/>
  <c r="X2329" i="5"/>
  <c r="V2330" i="5"/>
  <c r="E2330" i="5"/>
  <c r="X2330" i="5"/>
  <c r="V2331" i="5"/>
  <c r="E2331" i="5"/>
  <c r="V2332" i="5"/>
  <c r="E2332" i="5"/>
  <c r="X2332" i="5"/>
  <c r="V2333" i="5"/>
  <c r="E2333" i="5"/>
  <c r="X2333" i="5"/>
  <c r="V2334" i="5"/>
  <c r="E2334" i="5"/>
  <c r="X2334" i="5"/>
  <c r="V2335" i="5"/>
  <c r="E2335" i="5"/>
  <c r="X2335" i="5"/>
  <c r="V2336" i="5"/>
  <c r="E2336" i="5"/>
  <c r="X2336" i="5"/>
  <c r="V2337" i="5"/>
  <c r="E2337" i="5"/>
  <c r="V2338" i="5"/>
  <c r="E2338" i="5"/>
  <c r="X2338" i="5"/>
  <c r="V2339" i="5"/>
  <c r="E2339" i="5"/>
  <c r="X2339" i="5"/>
  <c r="V2340" i="5"/>
  <c r="E2340" i="5"/>
  <c r="X2340" i="5"/>
  <c r="V2341" i="5"/>
  <c r="E2341" i="5"/>
  <c r="X2341" i="5"/>
  <c r="V2342" i="5"/>
  <c r="E2342" i="5"/>
  <c r="X2342" i="5"/>
  <c r="V2343" i="5"/>
  <c r="E2343" i="5"/>
  <c r="V2344" i="5"/>
  <c r="E2344" i="5"/>
  <c r="V2345" i="5"/>
  <c r="E2345" i="5"/>
  <c r="X2345" i="5"/>
  <c r="V2346" i="5"/>
  <c r="E2346" i="5"/>
  <c r="X2346" i="5"/>
  <c r="V2347" i="5"/>
  <c r="E2347" i="5"/>
  <c r="X2347" i="5"/>
  <c r="V2348" i="5"/>
  <c r="E2348" i="5"/>
  <c r="X2348" i="5"/>
  <c r="V2349" i="5"/>
  <c r="E2349" i="5"/>
  <c r="V2350" i="5"/>
  <c r="E2350" i="5"/>
  <c r="X2350" i="5"/>
  <c r="V2351" i="5"/>
  <c r="E2351" i="5"/>
  <c r="X2351" i="5"/>
  <c r="V2352" i="5"/>
  <c r="E2352" i="5"/>
  <c r="X2352" i="5"/>
  <c r="V2353" i="5"/>
  <c r="E2353" i="5"/>
  <c r="X2353" i="5"/>
  <c r="V2354" i="5"/>
  <c r="E2354" i="5"/>
  <c r="V2355" i="5"/>
  <c r="E2355" i="5"/>
  <c r="X2355" i="5"/>
  <c r="V2356" i="5"/>
  <c r="E2356" i="5"/>
  <c r="X2356" i="5"/>
  <c r="V2357" i="5"/>
  <c r="E2357" i="5"/>
  <c r="X2357" i="5"/>
  <c r="V2358" i="5"/>
  <c r="E2358" i="5"/>
  <c r="X2358" i="5"/>
  <c r="V2359" i="5"/>
  <c r="E2359" i="5"/>
  <c r="X2359" i="5"/>
  <c r="V2360" i="5"/>
  <c r="E2360" i="5"/>
  <c r="X2360" i="5"/>
  <c r="V2361" i="5"/>
  <c r="E2361" i="5"/>
  <c r="V2362" i="5"/>
  <c r="E2362" i="5"/>
  <c r="V2363" i="5"/>
  <c r="E2363" i="5"/>
  <c r="X2363" i="5"/>
  <c r="V2364" i="5"/>
  <c r="E2364" i="5"/>
  <c r="X2364" i="5"/>
  <c r="V2365" i="5"/>
  <c r="E2365" i="5"/>
  <c r="X2365" i="5"/>
  <c r="V2366" i="5"/>
  <c r="E2366" i="5"/>
  <c r="X2366" i="5"/>
  <c r="V2367" i="5"/>
  <c r="E2367" i="5"/>
  <c r="X2367" i="5"/>
  <c r="V2368" i="5"/>
  <c r="E2368" i="5"/>
  <c r="V2369" i="5"/>
  <c r="E2369" i="5"/>
  <c r="X2369" i="5"/>
  <c r="V2370" i="5"/>
  <c r="E2370" i="5"/>
  <c r="X2370" i="5"/>
  <c r="V2371" i="5"/>
  <c r="E2371" i="5"/>
  <c r="X2371" i="5"/>
  <c r="V2372" i="5"/>
  <c r="E2372" i="5"/>
  <c r="X2372" i="5"/>
  <c r="V2373" i="5"/>
  <c r="E2373" i="5"/>
  <c r="V2374" i="5"/>
  <c r="E2374" i="5"/>
  <c r="X2374" i="5"/>
  <c r="V2375" i="5"/>
  <c r="E2375" i="5"/>
  <c r="X2375" i="5"/>
  <c r="V2376" i="5"/>
  <c r="E2376" i="5"/>
  <c r="X2376" i="5"/>
  <c r="V2377" i="5"/>
  <c r="E2377" i="5"/>
  <c r="X2377" i="5"/>
  <c r="V2378" i="5"/>
  <c r="E2378" i="5"/>
  <c r="X2378" i="5"/>
  <c r="V2379" i="5"/>
  <c r="E2379" i="5"/>
  <c r="V2380" i="5"/>
  <c r="E2380" i="5"/>
  <c r="X2380" i="5"/>
  <c r="V2381" i="5"/>
  <c r="E2381" i="5"/>
  <c r="X2381" i="5"/>
  <c r="V2382" i="5"/>
  <c r="E2382" i="5"/>
  <c r="X2382" i="5"/>
  <c r="V2383" i="5"/>
  <c r="E2383" i="5"/>
  <c r="X2383" i="5"/>
  <c r="V2384" i="5"/>
  <c r="E2384" i="5"/>
  <c r="V2385" i="5"/>
  <c r="E2385" i="5"/>
  <c r="X2385" i="5"/>
  <c r="V2386" i="5"/>
  <c r="E2386" i="5"/>
  <c r="X2386" i="5"/>
  <c r="V2387" i="5"/>
  <c r="E2387" i="5"/>
  <c r="X2387" i="5"/>
  <c r="V2388" i="5"/>
  <c r="E2388" i="5"/>
  <c r="X2388" i="5"/>
  <c r="V2389" i="5"/>
  <c r="E2389" i="5"/>
  <c r="X2389" i="5"/>
  <c r="V2390" i="5"/>
  <c r="E2390" i="5"/>
  <c r="X2390" i="5"/>
  <c r="V2391" i="5"/>
  <c r="E2391" i="5"/>
  <c r="V2392" i="5"/>
  <c r="E2392" i="5"/>
  <c r="V2393" i="5"/>
  <c r="E2393" i="5"/>
  <c r="X2393" i="5"/>
  <c r="V2394" i="5"/>
  <c r="E2394" i="5"/>
  <c r="X2394" i="5"/>
  <c r="V2395" i="5"/>
  <c r="E2395" i="5"/>
  <c r="X2395" i="5"/>
  <c r="V2396" i="5"/>
  <c r="E2396" i="5"/>
  <c r="X2396" i="5"/>
  <c r="V2397" i="5"/>
  <c r="E2397" i="5"/>
  <c r="V2398" i="5"/>
  <c r="E2398" i="5"/>
  <c r="V2399" i="5"/>
  <c r="E2399" i="5"/>
  <c r="X2399" i="5"/>
  <c r="V2400" i="5"/>
  <c r="E2400" i="5"/>
  <c r="X2400" i="5"/>
  <c r="V2401" i="5"/>
  <c r="E2401" i="5"/>
  <c r="X2401" i="5"/>
  <c r="V2402" i="5"/>
  <c r="E2402" i="5"/>
  <c r="X2402" i="5"/>
  <c r="V2403" i="5"/>
  <c r="E2403" i="5"/>
  <c r="V2404" i="5"/>
  <c r="E2404" i="5"/>
  <c r="V2405" i="5"/>
  <c r="E2405" i="5"/>
  <c r="X2405" i="5"/>
  <c r="V2406" i="5"/>
  <c r="E2406" i="5"/>
  <c r="X2406" i="5"/>
  <c r="V2407" i="5"/>
  <c r="E2407" i="5"/>
  <c r="X2407" i="5"/>
  <c r="V2408" i="5"/>
  <c r="E2408" i="5"/>
  <c r="X2408" i="5"/>
  <c r="V2409" i="5"/>
  <c r="E2409" i="5"/>
  <c r="V2410" i="5"/>
  <c r="E2410" i="5"/>
  <c r="X2410" i="5"/>
  <c r="V2411" i="5"/>
  <c r="E2411" i="5"/>
  <c r="X2411" i="5"/>
  <c r="V2412" i="5"/>
  <c r="E2412" i="5"/>
  <c r="X2412" i="5"/>
  <c r="V2413" i="5"/>
  <c r="E2413" i="5"/>
  <c r="X2413" i="5"/>
  <c r="V2414" i="5"/>
  <c r="E2414" i="5"/>
  <c r="X2414" i="5"/>
  <c r="V2415" i="5"/>
  <c r="E2415" i="5"/>
  <c r="V2416" i="5"/>
  <c r="E2416" i="5"/>
  <c r="V2417" i="5"/>
  <c r="E2417" i="5"/>
  <c r="X2417" i="5"/>
  <c r="V2418" i="5"/>
  <c r="E2418" i="5"/>
  <c r="X2418" i="5"/>
  <c r="V2419" i="5"/>
  <c r="E2419" i="5"/>
  <c r="X2419" i="5"/>
  <c r="V2420" i="5"/>
  <c r="E2420" i="5"/>
  <c r="X2420" i="5"/>
  <c r="V2421" i="5"/>
  <c r="E2421" i="5"/>
  <c r="V2422" i="5"/>
  <c r="E2422" i="5"/>
  <c r="V2423" i="5"/>
  <c r="E2423" i="5"/>
  <c r="X2423" i="5"/>
  <c r="V2424" i="5"/>
  <c r="E2424" i="5"/>
  <c r="X2424" i="5"/>
  <c r="V2425" i="5"/>
  <c r="E2425" i="5"/>
  <c r="X2425" i="5"/>
  <c r="V2426" i="5"/>
  <c r="E2426" i="5"/>
  <c r="X2426" i="5"/>
  <c r="V2427" i="5"/>
  <c r="E2427" i="5"/>
  <c r="V2428" i="5"/>
  <c r="E2428" i="5"/>
  <c r="V2429" i="5"/>
  <c r="E2429" i="5"/>
  <c r="X2429" i="5"/>
  <c r="V2430" i="5"/>
  <c r="E2430" i="5"/>
  <c r="X2430" i="5"/>
  <c r="V2431" i="5"/>
  <c r="E2431" i="5"/>
  <c r="X2431" i="5"/>
  <c r="V2432" i="5"/>
  <c r="E2432" i="5"/>
  <c r="V2433" i="5"/>
  <c r="E2433" i="5"/>
  <c r="V2434" i="5"/>
  <c r="E2434" i="5"/>
  <c r="V2435" i="5"/>
  <c r="E2435" i="5"/>
  <c r="X2435" i="5"/>
  <c r="V2436" i="5"/>
  <c r="E2436" i="5"/>
  <c r="X2436" i="5"/>
  <c r="V2437" i="5"/>
  <c r="E2437" i="5"/>
  <c r="X2437" i="5"/>
  <c r="V2438" i="5"/>
  <c r="E2438" i="5"/>
  <c r="X2438" i="5"/>
  <c r="V2439" i="5"/>
  <c r="E2439" i="5"/>
  <c r="V2440" i="5"/>
  <c r="E2440" i="5"/>
  <c r="X2440" i="5"/>
  <c r="V2441" i="5"/>
  <c r="E2441" i="5"/>
  <c r="X2441" i="5"/>
  <c r="V2442" i="5"/>
  <c r="E2442" i="5"/>
  <c r="X2442" i="5"/>
  <c r="V2443" i="5"/>
  <c r="E2443" i="5"/>
  <c r="X2443" i="5"/>
  <c r="V2444" i="5"/>
  <c r="E2444" i="5"/>
  <c r="V2445" i="5"/>
  <c r="E2445" i="5"/>
  <c r="V2446" i="5"/>
  <c r="E2446" i="5"/>
  <c r="V2447" i="5"/>
  <c r="E2447" i="5"/>
  <c r="X2447" i="5"/>
  <c r="V2448" i="5"/>
  <c r="E2448" i="5"/>
  <c r="X2448" i="5"/>
  <c r="V2449" i="5"/>
  <c r="E2449" i="5"/>
  <c r="X2449" i="5"/>
  <c r="V2450" i="5"/>
  <c r="E2450" i="5"/>
  <c r="X2450" i="5"/>
  <c r="V2451" i="5"/>
  <c r="E2451" i="5"/>
  <c r="V2452" i="5"/>
  <c r="E2452" i="5"/>
  <c r="X2452" i="5"/>
  <c r="V2453" i="5"/>
  <c r="E2453" i="5"/>
  <c r="X2453" i="5"/>
  <c r="V2454" i="5"/>
  <c r="E2454" i="5"/>
  <c r="X2454" i="5"/>
  <c r="V2455" i="5"/>
  <c r="E2455" i="5"/>
  <c r="X2455" i="5"/>
  <c r="V2456" i="5"/>
  <c r="E2456" i="5"/>
  <c r="X2456" i="5"/>
  <c r="V2457" i="5"/>
  <c r="E2457" i="5"/>
  <c r="X2457" i="5"/>
  <c r="V2458" i="5"/>
  <c r="E2458" i="5"/>
  <c r="V2459" i="5"/>
  <c r="E2459" i="5"/>
  <c r="X2459" i="5"/>
  <c r="V2460" i="5"/>
  <c r="E2460" i="5"/>
  <c r="X2460" i="5"/>
  <c r="V2461" i="5"/>
  <c r="E2461" i="5"/>
  <c r="X2461" i="5"/>
  <c r="V2462" i="5"/>
  <c r="E2462" i="5"/>
  <c r="X2462" i="5"/>
  <c r="V2463" i="5"/>
  <c r="E2463" i="5"/>
  <c r="V2464" i="5"/>
  <c r="E2464" i="5"/>
  <c r="V2465" i="5"/>
  <c r="E2465" i="5"/>
  <c r="X2465" i="5"/>
  <c r="V2466" i="5"/>
  <c r="E2466" i="5"/>
  <c r="X2466" i="5"/>
  <c r="V2467" i="5"/>
  <c r="E2467" i="5"/>
  <c r="X2467" i="5"/>
  <c r="V2468" i="5"/>
  <c r="E2468" i="5"/>
  <c r="X2468" i="5"/>
  <c r="V2469" i="5"/>
  <c r="E2469" i="5"/>
  <c r="X2469" i="5"/>
  <c r="V2470" i="5"/>
  <c r="E2470" i="5"/>
  <c r="V2471" i="5"/>
  <c r="E2471" i="5"/>
  <c r="X2471" i="5"/>
  <c r="V2472" i="5"/>
  <c r="E2472" i="5"/>
  <c r="X2472" i="5"/>
  <c r="V2473" i="5"/>
  <c r="E2473" i="5"/>
  <c r="X2473" i="5"/>
  <c r="V2474" i="5"/>
  <c r="E2474" i="5"/>
  <c r="X2474" i="5"/>
  <c r="V2475" i="5"/>
  <c r="E2475" i="5"/>
  <c r="V2476" i="5"/>
  <c r="E2476" i="5"/>
  <c r="X2476" i="5"/>
  <c r="V2477" i="5"/>
  <c r="E2477" i="5"/>
  <c r="X2477" i="5"/>
  <c r="V2478" i="5"/>
  <c r="E2478" i="5"/>
  <c r="X2478" i="5"/>
  <c r="V2479" i="5"/>
  <c r="E2479" i="5"/>
  <c r="X2479" i="5"/>
  <c r="V2480" i="5"/>
  <c r="E2480" i="5"/>
  <c r="V2481" i="5"/>
  <c r="E2481" i="5"/>
  <c r="V2482" i="5"/>
  <c r="E2482" i="5"/>
  <c r="X2482" i="5"/>
  <c r="V2483" i="5"/>
  <c r="E2483" i="5"/>
  <c r="X2483" i="5"/>
  <c r="V2484" i="5"/>
  <c r="E2484" i="5"/>
  <c r="X2484" i="5"/>
  <c r="V2485" i="5"/>
  <c r="E2485" i="5"/>
  <c r="X2485" i="5"/>
  <c r="V2486" i="5"/>
  <c r="E2486" i="5"/>
  <c r="V2487" i="5"/>
  <c r="E2487" i="5"/>
  <c r="V2488" i="5"/>
  <c r="E2488" i="5"/>
  <c r="V2489" i="5"/>
  <c r="E2489" i="5"/>
  <c r="X2489" i="5"/>
  <c r="V2490" i="5"/>
  <c r="E2490" i="5"/>
  <c r="X2490" i="5"/>
  <c r="V2491" i="5"/>
  <c r="E2491" i="5"/>
  <c r="X2491" i="5"/>
  <c r="V2492" i="5"/>
  <c r="E2492" i="5"/>
  <c r="X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G10" i="6"/>
  <c r="H10" i="6"/>
  <c r="D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9" i="6"/>
  <c r="H9" i="6"/>
  <c r="B8" i="6"/>
  <c r="G8" i="6"/>
  <c r="H8" i="6"/>
  <c r="D8" i="6"/>
  <c r="B7" i="6"/>
  <c r="G7" i="6"/>
  <c r="H7" i="6"/>
  <c r="D7" i="6"/>
  <c r="B6" i="6"/>
  <c r="G6" i="6"/>
  <c r="B5" i="6"/>
  <c r="F6" i="6"/>
  <c r="H6" i="6"/>
  <c r="D6" i="6"/>
  <c r="B4" i="6"/>
  <c r="G4" i="6"/>
  <c r="H4" i="6"/>
  <c r="D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R322" i="5"/>
  <c r="F317" i="5"/>
  <c r="R313" i="5"/>
  <c r="F302" i="5"/>
  <c r="F291" i="5"/>
  <c r="R283" i="5"/>
  <c r="R263" i="5"/>
  <c r="R255" i="5"/>
  <c r="R253" i="5"/>
  <c r="R233" i="5"/>
  <c r="H231" i="5"/>
  <c r="H222" i="5"/>
  <c r="F221" i="5"/>
  <c r="R219" i="5"/>
  <c r="H218" i="5"/>
  <c r="H214" i="5"/>
  <c r="X213" i="5"/>
  <c r="R205" i="5"/>
  <c r="I202" i="5"/>
  <c r="X190" i="5"/>
  <c r="J187" i="5"/>
  <c r="I186" i="5"/>
  <c r="R185" i="5"/>
  <c r="H179" i="5"/>
  <c r="I174" i="5"/>
  <c r="I171" i="5"/>
  <c r="I170" i="5"/>
  <c r="J167" i="5"/>
  <c r="H166" i="5"/>
  <c r="I162" i="5"/>
  <c r="I158" i="5"/>
  <c r="R157" i="5"/>
  <c r="I154" i="5"/>
  <c r="R153" i="5"/>
  <c r="F145" i="5"/>
  <c r="I142" i="5"/>
  <c r="R141" i="5"/>
  <c r="I138" i="5"/>
  <c r="R137" i="5"/>
  <c r="I134" i="5"/>
  <c r="I130" i="5"/>
  <c r="I122" i="5"/>
  <c r="R121" i="5"/>
  <c r="J111" i="5"/>
  <c r="I110" i="5"/>
  <c r="R98" i="5"/>
  <c r="R96" i="5"/>
  <c r="R92" i="5"/>
  <c r="H90" i="5"/>
  <c r="R88" i="5"/>
  <c r="H86" i="5"/>
  <c r="R85" i="5"/>
  <c r="R84" i="5"/>
  <c r="R82" i="5"/>
  <c r="R81" i="5"/>
  <c r="R80" i="5"/>
  <c r="R78" i="5"/>
  <c r="R76" i="5"/>
  <c r="R72" i="5"/>
  <c r="H70" i="5"/>
  <c r="R69" i="5"/>
  <c r="R68" i="5"/>
  <c r="R66" i="5"/>
  <c r="R65" i="5"/>
  <c r="R64" i="5"/>
  <c r="R62" i="5"/>
  <c r="R60" i="5"/>
  <c r="H59" i="5"/>
  <c r="R56" i="5"/>
  <c r="H55" i="5"/>
  <c r="H54" i="5"/>
  <c r="R53" i="5"/>
  <c r="R52" i="5"/>
  <c r="R50" i="5"/>
  <c r="R49" i="5"/>
  <c r="R48" i="5"/>
  <c r="R46" i="5"/>
  <c r="R45" i="5"/>
  <c r="R44" i="5"/>
  <c r="R40" i="5"/>
  <c r="H39" i="5"/>
  <c r="H38" i="5"/>
  <c r="R37" i="5"/>
  <c r="R36" i="5"/>
  <c r="R34" i="5"/>
  <c r="R33" i="5"/>
  <c r="R32" i="5"/>
  <c r="I30" i="5"/>
  <c r="H29" i="5"/>
  <c r="I26" i="5"/>
  <c r="R24" i="5"/>
  <c r="H23" i="5"/>
  <c r="I22" i="5"/>
  <c r="R20" i="5"/>
  <c r="AB18" i="5"/>
  <c r="I18" i="5"/>
  <c r="R6" i="5"/>
  <c r="AB6" i="5"/>
  <c r="B90" i="4"/>
  <c r="H67" i="4"/>
  <c r="P47" i="4"/>
  <c r="P46" i="4"/>
  <c r="P45" i="4"/>
  <c r="B45" i="4"/>
  <c r="A30" i="6"/>
  <c r="P44" i="4"/>
  <c r="P43" i="4"/>
  <c r="Q43" i="4"/>
  <c r="P41" i="4"/>
  <c r="B41" i="4"/>
  <c r="P40" i="4"/>
  <c r="P39" i="4"/>
  <c r="P38" i="4"/>
  <c r="P37" i="4"/>
  <c r="Q37" i="4"/>
  <c r="P35" i="4"/>
  <c r="P34" i="4"/>
  <c r="P33" i="4"/>
  <c r="P32" i="4"/>
  <c r="P31" i="4"/>
  <c r="Q31" i="4"/>
  <c r="P29" i="4"/>
  <c r="P28" i="4"/>
  <c r="P27" i="4"/>
  <c r="P26" i="4"/>
  <c r="B26" i="4"/>
  <c r="B32" i="4"/>
  <c r="A19" i="6"/>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H1753" i="5"/>
  <c r="H75" i="5"/>
  <c r="X75" i="5"/>
  <c r="I764" i="5"/>
  <c r="I2158" i="5"/>
  <c r="R70" i="5"/>
  <c r="I106" i="5"/>
  <c r="AB364" i="5"/>
  <c r="R488" i="5"/>
  <c r="H1178" i="5"/>
  <c r="J1218" i="5"/>
  <c r="J1250" i="5"/>
  <c r="AB1312" i="5"/>
  <c r="F2013" i="5"/>
  <c r="AB2065" i="5"/>
  <c r="AB2152" i="5"/>
  <c r="H2474"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F217" i="5"/>
  <c r="I802" i="5"/>
  <c r="F802" i="5"/>
  <c r="I940" i="5"/>
  <c r="H940" i="5"/>
  <c r="H95" i="5"/>
  <c r="F95" i="5"/>
  <c r="I95" i="5"/>
  <c r="R780" i="5"/>
  <c r="I780" i="5"/>
  <c r="H63" i="5"/>
  <c r="I63" i="5"/>
  <c r="I393" i="5"/>
  <c r="J393" i="5"/>
  <c r="F393" i="5"/>
  <c r="R630" i="5"/>
  <c r="R612" i="5"/>
  <c r="F612" i="5"/>
  <c r="H1165" i="5"/>
  <c r="F1165" i="5"/>
  <c r="F539" i="5"/>
  <c r="I539" i="5"/>
  <c r="J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I38" i="5"/>
  <c r="I74" i="5"/>
  <c r="AB218" i="5"/>
  <c r="AB235" i="5"/>
  <c r="J302" i="5"/>
  <c r="AB368" i="5"/>
  <c r="AB400" i="5"/>
  <c r="AB442"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R265"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R97" i="5"/>
  <c r="H79" i="5"/>
  <c r="F79" i="5"/>
  <c r="I79" i="5"/>
  <c r="H47" i="5"/>
  <c r="F47" i="5"/>
  <c r="H127" i="5"/>
  <c r="R127" i="5"/>
  <c r="J127" i="5"/>
  <c r="I127" i="5"/>
  <c r="AB895" i="5"/>
  <c r="S895" i="5"/>
  <c r="AB1863" i="5"/>
  <c r="S1863" i="5"/>
  <c r="R54" i="5"/>
  <c r="R74" i="5"/>
  <c r="I90" i="5"/>
  <c r="H123" i="5"/>
  <c r="J123" i="5"/>
  <c r="I123" i="5"/>
  <c r="R189" i="5"/>
  <c r="AB210" i="5"/>
  <c r="R225" i="5"/>
  <c r="F225" i="5"/>
  <c r="F309" i="5"/>
  <c r="F357" i="5"/>
  <c r="R463" i="5"/>
  <c r="F586" i="5"/>
  <c r="I714" i="5"/>
  <c r="J714" i="5"/>
  <c r="S738" i="5"/>
  <c r="R94" i="5"/>
  <c r="H94" i="5"/>
  <c r="AB170" i="5"/>
  <c r="H452" i="5"/>
  <c r="F452" i="5"/>
  <c r="S1497" i="5"/>
  <c r="I59" i="5"/>
  <c r="X63" i="5"/>
  <c r="I126" i="5"/>
  <c r="H126" i="5"/>
  <c r="H147" i="5"/>
  <c r="I147" i="5"/>
  <c r="F147" i="5"/>
  <c r="R237" i="5"/>
  <c r="F237" i="5"/>
  <c r="X237" i="5"/>
  <c r="J262" i="5"/>
  <c r="AB262" i="5"/>
  <c r="AB298" i="5"/>
  <c r="F451" i="5"/>
  <c r="R453" i="5"/>
  <c r="J453" i="5"/>
  <c r="H453" i="5"/>
  <c r="F453" i="5"/>
  <c r="H107" i="5"/>
  <c r="I107" i="5"/>
  <c r="R125" i="5"/>
  <c r="AB1447" i="5"/>
  <c r="S1447" i="5"/>
  <c r="F43" i="5"/>
  <c r="R22" i="5"/>
  <c r="J59" i="5"/>
  <c r="F63" i="5"/>
  <c r="I70" i="5"/>
  <c r="H87" i="5"/>
  <c r="R90" i="5"/>
  <c r="AB114" i="5"/>
  <c r="R123" i="5"/>
  <c r="H167" i="5"/>
  <c r="R167" i="5"/>
  <c r="H187" i="5"/>
  <c r="R187" i="5"/>
  <c r="I187" i="5"/>
  <c r="I275" i="5"/>
  <c r="F275" i="5"/>
  <c r="I361" i="5"/>
  <c r="J361" i="5"/>
  <c r="H361" i="5"/>
  <c r="F361" i="5"/>
  <c r="I479" i="5"/>
  <c r="H479" i="5"/>
  <c r="F574" i="5"/>
  <c r="S641" i="5"/>
  <c r="R59" i="5"/>
  <c r="H111" i="5"/>
  <c r="R111" i="5"/>
  <c r="H171" i="5"/>
  <c r="R171" i="5"/>
  <c r="J171" i="5"/>
  <c r="I194" i="5"/>
  <c r="F468" i="5"/>
  <c r="R562" i="5"/>
  <c r="I1848" i="5"/>
  <c r="H1848" i="5"/>
  <c r="H115" i="5"/>
  <c r="AB166" i="5"/>
  <c r="I198" i="5"/>
  <c r="H198" i="5"/>
  <c r="R201" i="5"/>
  <c r="R245" i="5"/>
  <c r="I461" i="5"/>
  <c r="F461" i="5"/>
  <c r="J552" i="5"/>
  <c r="H552" i="5"/>
  <c r="J107" i="5"/>
  <c r="AB178" i="5"/>
  <c r="R299" i="5"/>
  <c r="J299"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I527" i="5"/>
  <c r="I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271" i="5"/>
  <c r="R604" i="5"/>
  <c r="R644" i="5"/>
  <c r="I722" i="5"/>
  <c r="J722" i="5"/>
  <c r="F788" i="5"/>
  <c r="R851" i="5"/>
  <c r="AB851" i="5"/>
  <c r="S916" i="5"/>
  <c r="S979"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I255" i="5"/>
  <c r="R616" i="5"/>
  <c r="S639" i="5"/>
  <c r="S649" i="5"/>
  <c r="R685" i="5"/>
  <c r="H685" i="5"/>
  <c r="S733" i="5"/>
  <c r="F768" i="5"/>
  <c r="F786" i="5"/>
  <c r="AB836" i="5"/>
  <c r="S911" i="5"/>
  <c r="S927" i="5"/>
  <c r="S938" i="5"/>
  <c r="S976" i="5"/>
  <c r="AB1014" i="5"/>
  <c r="S1014" i="5"/>
  <c r="H1075" i="5"/>
  <c r="F1075" i="5"/>
  <c r="F1083" i="5"/>
  <c r="H1083" i="5"/>
  <c r="H174" i="5"/>
  <c r="AB207" i="5"/>
  <c r="AB215" i="5"/>
  <c r="J263" i="5"/>
  <c r="AB282" i="5"/>
  <c r="AB356" i="5"/>
  <c r="AB451" i="5"/>
  <c r="F480" i="5"/>
  <c r="S711" i="5"/>
  <c r="S756" i="5"/>
  <c r="I786" i="5"/>
  <c r="S823" i="5"/>
  <c r="H840" i="5"/>
  <c r="F840" i="5"/>
  <c r="S859" i="5"/>
  <c r="AB869" i="5"/>
  <c r="F869" i="5"/>
  <c r="AB948" i="5"/>
  <c r="S948" i="5"/>
  <c r="X1011" i="5"/>
  <c r="F1011" i="5"/>
  <c r="AB567" i="5"/>
  <c r="R656" i="5"/>
  <c r="S690" i="5"/>
  <c r="R796" i="5"/>
  <c r="I796" i="5"/>
  <c r="F796" i="5"/>
  <c r="AB122" i="5"/>
  <c r="AB174" i="5"/>
  <c r="AB219" i="5"/>
  <c r="AB239" i="5"/>
  <c r="AB278" i="5"/>
  <c r="AB31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X807" i="5"/>
  <c r="S835" i="5"/>
  <c r="S841" i="5"/>
  <c r="S862" i="5"/>
  <c r="S864" i="5"/>
  <c r="S873" i="5"/>
  <c r="F889" i="5"/>
  <c r="AB898" i="5"/>
  <c r="S931" i="5"/>
  <c r="S936" i="5"/>
  <c r="AB946" i="5"/>
  <c r="S988" i="5"/>
  <c r="S1074" i="5"/>
  <c r="S1084" i="5"/>
  <c r="S1096" i="5"/>
  <c r="H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X2037" i="5"/>
  <c r="J2037" i="5"/>
  <c r="S2206" i="5"/>
  <c r="AB2236" i="5"/>
  <c r="S2236" i="5"/>
  <c r="AB1209" i="5"/>
  <c r="S1277" i="5"/>
  <c r="J1524" i="5"/>
  <c r="R1524"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X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R73" i="5"/>
  <c r="I73" i="5"/>
  <c r="F109" i="5"/>
  <c r="R109" i="5"/>
  <c r="R133" i="5"/>
  <c r="F133" i="5"/>
  <c r="F169" i="5"/>
  <c r="R169" i="5"/>
  <c r="H195" i="5"/>
  <c r="F195" i="5"/>
  <c r="X195" i="5"/>
  <c r="R195" i="5"/>
  <c r="I195" i="5"/>
  <c r="J195" i="5"/>
  <c r="H67" i="5"/>
  <c r="R67" i="5"/>
  <c r="J67" i="5"/>
  <c r="I67" i="5"/>
  <c r="F67" i="5"/>
  <c r="H19" i="5"/>
  <c r="R19" i="5"/>
  <c r="J19" i="5"/>
  <c r="H35" i="5"/>
  <c r="R35" i="5"/>
  <c r="J35" i="5"/>
  <c r="I35" i="5"/>
  <c r="F35" i="5"/>
  <c r="H139" i="5"/>
  <c r="R139" i="5"/>
  <c r="J139" i="5"/>
  <c r="I139" i="5"/>
  <c r="F139" i="5"/>
  <c r="F193" i="5"/>
  <c r="H227" i="5"/>
  <c r="R227" i="5"/>
  <c r="F227" i="5"/>
  <c r="J227" i="5"/>
  <c r="I227" i="5"/>
  <c r="R41" i="5"/>
  <c r="I41" i="5"/>
  <c r="H143" i="5"/>
  <c r="R143" i="5"/>
  <c r="J143" i="5"/>
  <c r="F143" i="5"/>
  <c r="I143" i="5"/>
  <c r="F177" i="5"/>
  <c r="X177" i="5"/>
  <c r="R177" i="5"/>
  <c r="H183" i="5"/>
  <c r="F183" i="5"/>
  <c r="X183" i="5"/>
  <c r="I183" i="5"/>
  <c r="R183" i="5"/>
  <c r="J183" i="5"/>
  <c r="R241" i="5"/>
  <c r="F241" i="5"/>
  <c r="H247" i="5"/>
  <c r="I247" i="5"/>
  <c r="F247" i="5"/>
  <c r="R247" i="5"/>
  <c r="J247" i="5"/>
  <c r="H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H51" i="5"/>
  <c r="R51" i="5"/>
  <c r="J51" i="5"/>
  <c r="X51" i="5"/>
  <c r="I51" i="5"/>
  <c r="F51" i="5"/>
  <c r="R77" i="5"/>
  <c r="I77" i="5"/>
  <c r="R89" i="5"/>
  <c r="I89" i="5"/>
  <c r="X129" i="5"/>
  <c r="F129" i="5"/>
  <c r="H199" i="5"/>
  <c r="R199" i="5"/>
  <c r="J199" i="5"/>
  <c r="I199" i="5"/>
  <c r="F199" i="5"/>
  <c r="H131" i="5"/>
  <c r="F131" i="5"/>
  <c r="I131" i="5"/>
  <c r="R131" i="5"/>
  <c r="J131" i="5"/>
  <c r="H21" i="5"/>
  <c r="J21" i="5"/>
  <c r="R57" i="5"/>
  <c r="X57" i="5"/>
  <c r="I57" i="5"/>
  <c r="F105" i="5"/>
  <c r="R105" i="5"/>
  <c r="X105" i="5"/>
  <c r="H119" i="5"/>
  <c r="F119" i="5"/>
  <c r="I119" i="5"/>
  <c r="R119" i="5"/>
  <c r="J119" i="5"/>
  <c r="R197" i="5"/>
  <c r="F197" i="5"/>
  <c r="H223" i="5"/>
  <c r="R223" i="5"/>
  <c r="J223" i="5"/>
  <c r="F223" i="5"/>
  <c r="I223" i="5"/>
  <c r="R229" i="5"/>
  <c r="F229" i="5"/>
  <c r="R337" i="5"/>
  <c r="J337" i="5"/>
  <c r="H337" i="5"/>
  <c r="F337" i="5"/>
  <c r="H31" i="5"/>
  <c r="J31" i="5"/>
  <c r="I31" i="5"/>
  <c r="F31" i="5"/>
  <c r="F113" i="5"/>
  <c r="R113" i="5"/>
  <c r="H155" i="5"/>
  <c r="R155" i="5"/>
  <c r="J155" i="5"/>
  <c r="I155" i="5"/>
  <c r="F155" i="5"/>
  <c r="H203" i="5"/>
  <c r="R203" i="5"/>
  <c r="J203" i="5"/>
  <c r="I203" i="5"/>
  <c r="F203" i="5"/>
  <c r="R249" i="5"/>
  <c r="F249" i="5"/>
  <c r="J29" i="5"/>
  <c r="I37" i="5"/>
  <c r="R39" i="5"/>
  <c r="I53" i="5"/>
  <c r="R55" i="5"/>
  <c r="I69" i="5"/>
  <c r="I85" i="5"/>
  <c r="AB140" i="5"/>
  <c r="AB156" i="5"/>
  <c r="AB160" i="5"/>
  <c r="R179" i="5"/>
  <c r="AB204" i="5"/>
  <c r="AB211" i="5"/>
  <c r="R231" i="5"/>
  <c r="H267" i="5"/>
  <c r="R267" i="5"/>
  <c r="J267" i="5"/>
  <c r="F267" i="5"/>
  <c r="R289" i="5"/>
  <c r="F289" i="5"/>
  <c r="H295" i="5"/>
  <c r="F295" i="5"/>
  <c r="R295" i="5"/>
  <c r="J321" i="5"/>
  <c r="H321" i="5"/>
  <c r="F321" i="5"/>
  <c r="I347" i="5"/>
  <c r="F347" i="5"/>
  <c r="R360" i="5"/>
  <c r="F360" i="5"/>
  <c r="R404" i="5"/>
  <c r="I404"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AB307" i="5"/>
  <c r="I341" i="5"/>
  <c r="R341" i="5"/>
  <c r="J341" i="5"/>
  <c r="H341" i="5"/>
  <c r="F341" i="5"/>
  <c r="I397" i="5"/>
  <c r="R397" i="5"/>
  <c r="J397" i="5"/>
  <c r="H397" i="5"/>
  <c r="F397" i="5"/>
  <c r="R42" i="5"/>
  <c r="H46" i="5"/>
  <c r="H62" i="5"/>
  <c r="X45" i="5"/>
  <c r="J47" i="5"/>
  <c r="I62" i="5"/>
  <c r="J63" i="5"/>
  <c r="I78" i="5"/>
  <c r="J79" i="5"/>
  <c r="I94" i="5"/>
  <c r="J95" i="5"/>
  <c r="AB118" i="5"/>
  <c r="AB130" i="5"/>
  <c r="H142" i="5"/>
  <c r="J147" i="5"/>
  <c r="H158" i="5"/>
  <c r="AB182" i="5"/>
  <c r="AB194" i="5"/>
  <c r="H235" i="5"/>
  <c r="R235" i="5"/>
  <c r="J295" i="5"/>
  <c r="H299" i="5"/>
  <c r="I299" i="5"/>
  <c r="F299" i="5"/>
  <c r="AB315"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H219" i="5"/>
  <c r="I219" i="5"/>
  <c r="X219" i="5"/>
  <c r="AB290" i="5"/>
  <c r="I349" i="5"/>
  <c r="J349" i="5"/>
  <c r="H349" i="5"/>
  <c r="F349" i="5"/>
  <c r="I381" i="5"/>
  <c r="J381" i="5"/>
  <c r="H381" i="5"/>
  <c r="F381" i="5"/>
  <c r="X381" i="5"/>
  <c r="I408" i="5"/>
  <c r="H408" i="5"/>
  <c r="F408" i="5"/>
  <c r="I425" i="5"/>
  <c r="J425" i="5"/>
  <c r="H425" i="5"/>
  <c r="F425" i="5"/>
  <c r="R58" i="5"/>
  <c r="J25" i="5"/>
  <c r="AB26" i="5"/>
  <c r="X39" i="5"/>
  <c r="I46" i="5"/>
  <c r="AB22" i="5"/>
  <c r="F23" i="5"/>
  <c r="I24" i="5"/>
  <c r="R25" i="5"/>
  <c r="H34" i="5"/>
  <c r="F39" i="5"/>
  <c r="I45" i="5"/>
  <c r="R47" i="5"/>
  <c r="H50" i="5"/>
  <c r="F55" i="5"/>
  <c r="R63" i="5"/>
  <c r="H66" i="5"/>
  <c r="R79" i="5"/>
  <c r="H82" i="5"/>
  <c r="R95" i="5"/>
  <c r="H98" i="5"/>
  <c r="AB108" i="5"/>
  <c r="X111" i="5"/>
  <c r="AB124" i="5"/>
  <c r="AB128" i="5"/>
  <c r="AB146" i="5"/>
  <c r="R14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AB266" i="5"/>
  <c r="I98" i="5"/>
  <c r="F111" i="5"/>
  <c r="AB134" i="5"/>
  <c r="F137" i="5"/>
  <c r="F141" i="5"/>
  <c r="AB142" i="5"/>
  <c r="F167" i="5"/>
  <c r="AB198" i="5"/>
  <c r="F205" i="5"/>
  <c r="F213" i="5"/>
  <c r="F219" i="5"/>
  <c r="F231" i="5"/>
  <c r="F253" i="5"/>
  <c r="X255" i="5"/>
  <c r="X267" i="5"/>
  <c r="H283" i="5"/>
  <c r="J283" i="5"/>
  <c r="I283" i="5"/>
  <c r="F283" i="5"/>
  <c r="AB306" i="5"/>
  <c r="AB323"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R317" i="5"/>
  <c r="J317" i="5"/>
  <c r="H317" i="5"/>
  <c r="X33" i="5"/>
  <c r="I34" i="5"/>
  <c r="I50" i="5"/>
  <c r="I66" i="5"/>
  <c r="X81" i="5"/>
  <c r="I82" i="5"/>
  <c r="I23" i="5"/>
  <c r="I33" i="5"/>
  <c r="I39" i="5"/>
  <c r="I49" i="5"/>
  <c r="I55" i="5"/>
  <c r="F59" i="5"/>
  <c r="I65" i="5"/>
  <c r="F75" i="5"/>
  <c r="I81" i="5"/>
  <c r="I97" i="5"/>
  <c r="F101" i="5"/>
  <c r="F107" i="5"/>
  <c r="F123" i="5"/>
  <c r="F127" i="5"/>
  <c r="AB138" i="5"/>
  <c r="AB154" i="5"/>
  <c r="AB158" i="5"/>
  <c r="F161" i="5"/>
  <c r="F165" i="5"/>
  <c r="F171" i="5"/>
  <c r="I179" i="5"/>
  <c r="F187" i="5"/>
  <c r="AB202" i="5"/>
  <c r="AB223" i="5"/>
  <c r="I231" i="5"/>
  <c r="AB238" i="5"/>
  <c r="AB246" i="5"/>
  <c r="F255" i="5"/>
  <c r="R257" i="5"/>
  <c r="F257" i="5"/>
  <c r="AB259" i="5"/>
  <c r="AB274" i="5"/>
  <c r="H275" i="5"/>
  <c r="R275" i="5"/>
  <c r="J275" i="5"/>
  <c r="J313" i="5"/>
  <c r="H313" i="5"/>
  <c r="F313" i="5"/>
  <c r="R333" i="5"/>
  <c r="J333" i="5"/>
  <c r="H333" i="5"/>
  <c r="I357" i="5"/>
  <c r="R357" i="5"/>
  <c r="J357" i="5"/>
  <c r="H357" i="5"/>
  <c r="R364" i="5"/>
  <c r="R368" i="5"/>
  <c r="F368" i="5"/>
  <c r="R396" i="5"/>
  <c r="I396" i="5"/>
  <c r="H396" i="5"/>
  <c r="F396" i="5"/>
  <c r="I417" i="5"/>
  <c r="J417" i="5"/>
  <c r="H417" i="5"/>
  <c r="F417" i="5"/>
  <c r="X417" i="5"/>
  <c r="X429" i="5"/>
  <c r="F436" i="5"/>
  <c r="F456" i="5"/>
  <c r="H511" i="5"/>
  <c r="H523" i="5"/>
  <c r="F523" i="5"/>
  <c r="R566" i="5"/>
  <c r="F566" i="5"/>
  <c r="J638" i="5"/>
  <c r="R638" i="5"/>
  <c r="F638" i="5"/>
  <c r="I726" i="5"/>
  <c r="F726" i="5"/>
  <c r="I742" i="5"/>
  <c r="F742" i="5"/>
  <c r="AB322" i="5"/>
  <c r="J23" i="5"/>
  <c r="AB32" i="5"/>
  <c r="J39" i="5"/>
  <c r="J55" i="5"/>
  <c r="X69"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X441" i="5"/>
  <c r="R448" i="5"/>
  <c r="AB545" i="5"/>
  <c r="J508" i="5"/>
  <c r="J540" i="5"/>
  <c r="R544" i="5"/>
  <c r="J544" i="5"/>
  <c r="H544" i="5"/>
  <c r="F564" i="5"/>
  <c r="R564" i="5"/>
  <c r="AB611" i="5"/>
  <c r="AB623" i="5"/>
  <c r="S623" i="5"/>
  <c r="S655" i="5"/>
  <c r="I666" i="5"/>
  <c r="R666" i="5"/>
  <c r="J666" i="5"/>
  <c r="F666" i="5"/>
  <c r="S704" i="5"/>
  <c r="AB704" i="5"/>
  <c r="I734" i="5"/>
  <c r="J734" i="5"/>
  <c r="F734" i="5"/>
  <c r="X734" i="5"/>
  <c r="AB752" i="5"/>
  <c r="R752" i="5"/>
  <c r="AB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X453" i="5"/>
  <c r="H512" i="5"/>
  <c r="R512" i="5"/>
  <c r="F512" i="5"/>
  <c r="R598" i="5"/>
  <c r="F598" i="5"/>
  <c r="R618" i="5"/>
  <c r="R691" i="5"/>
  <c r="H691" i="5"/>
  <c r="H814" i="5"/>
  <c r="J828" i="5"/>
  <c r="H828" i="5"/>
  <c r="F828" i="5"/>
  <c r="S884" i="5"/>
  <c r="AB971" i="5"/>
  <c r="S971" i="5"/>
  <c r="AB234" i="5"/>
  <c r="AB250" i="5"/>
  <c r="AB271" i="5"/>
  <c r="AB286" i="5"/>
  <c r="AB291" i="5"/>
  <c r="AB304" i="5"/>
  <c r="J322"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287" i="5"/>
  <c r="H302" i="5"/>
  <c r="AB309" i="5"/>
  <c r="AB317" i="5"/>
  <c r="AB325" i="5"/>
  <c r="AB335" i="5"/>
  <c r="X393" i="5"/>
  <c r="AB413" i="5"/>
  <c r="AB421" i="5"/>
  <c r="AB429" i="5"/>
  <c r="AB437" i="5"/>
  <c r="AB445" i="5"/>
  <c r="I455" i="5"/>
  <c r="AB463" i="5"/>
  <c r="H491" i="5"/>
  <c r="F491" i="5"/>
  <c r="H495" i="5"/>
  <c r="X495" i="5"/>
  <c r="AB504" i="5"/>
  <c r="H508" i="5"/>
  <c r="J512" i="5"/>
  <c r="H540" i="5"/>
  <c r="F544" i="5"/>
  <c r="AB559" i="5"/>
  <c r="R614" i="5"/>
  <c r="AB619" i="5"/>
  <c r="S619" i="5"/>
  <c r="F624" i="5"/>
  <c r="R624" i="5"/>
  <c r="J624" i="5"/>
  <c r="R692" i="5"/>
  <c r="J692" i="5"/>
  <c r="I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X1059" i="5"/>
  <c r="F1059" i="5"/>
  <c r="J1059" i="5"/>
  <c r="H1059" i="5"/>
  <c r="H1062" i="5"/>
  <c r="H1070" i="5"/>
  <c r="F1070" i="5"/>
  <c r="AB645" i="5"/>
  <c r="J652" i="5"/>
  <c r="AB655" i="5"/>
  <c r="I668" i="5"/>
  <c r="S679" i="5"/>
  <c r="J744" i="5"/>
  <c r="AB746" i="5"/>
  <c r="H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X1185" i="5"/>
  <c r="AB679" i="5"/>
  <c r="S770" i="5"/>
  <c r="H782" i="5"/>
  <c r="I782" i="5"/>
  <c r="F782" i="5"/>
  <c r="R784" i="5"/>
  <c r="F784" i="5"/>
  <c r="S790" i="5"/>
  <c r="H802" i="5"/>
  <c r="J802" i="5"/>
  <c r="R804" i="5"/>
  <c r="I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X1047" i="5"/>
  <c r="J1047" i="5"/>
  <c r="H1047" i="5"/>
  <c r="H1050" i="5"/>
  <c r="F1050" i="5"/>
  <c r="H1063" i="5"/>
  <c r="J1063"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F1087" i="5"/>
  <c r="J1087" i="5"/>
  <c r="H1087" i="5"/>
  <c r="AB1119" i="5"/>
  <c r="S111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F995" i="5"/>
  <c r="X999"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X1209"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X1083"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X1143" i="5"/>
  <c r="H1154" i="5"/>
  <c r="AB1159" i="5"/>
  <c r="R1161" i="5"/>
  <c r="H1161" i="5"/>
  <c r="AB1168" i="5"/>
  <c r="S1168" i="5"/>
  <c r="R1186" i="5"/>
  <c r="H1186" i="5"/>
  <c r="H1221" i="5"/>
  <c r="X1221" i="5"/>
  <c r="AB1239" i="5"/>
  <c r="S1239" i="5"/>
  <c r="S968" i="5"/>
  <c r="F991" i="5"/>
  <c r="AB1007" i="5"/>
  <c r="S1016" i="5"/>
  <c r="S1036" i="5"/>
  <c r="AB1047" i="5"/>
  <c r="S1056" i="5"/>
  <c r="AB1075" i="5"/>
  <c r="S1095" i="5"/>
  <c r="S1106" i="5"/>
  <c r="X1119" i="5"/>
  <c r="J1119" i="5"/>
  <c r="S1130" i="5"/>
  <c r="S1151" i="5"/>
  <c r="I1152" i="5"/>
  <c r="I1154" i="5"/>
  <c r="R1169" i="5"/>
  <c r="F1173" i="5"/>
  <c r="S1177" i="5"/>
  <c r="AB1184" i="5"/>
  <c r="S1197" i="5"/>
  <c r="J1249" i="5"/>
  <c r="J1261" i="5"/>
  <c r="I1261" i="5"/>
  <c r="F1261" i="5"/>
  <c r="AB1264" i="5"/>
  <c r="S1264" i="5"/>
  <c r="F1464" i="5"/>
  <c r="F1066"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F1339" i="5"/>
  <c r="AB1356" i="5"/>
  <c r="S1356" i="5"/>
  <c r="F1397" i="5"/>
  <c r="AB1450" i="5"/>
  <c r="S1541" i="5"/>
  <c r="J1546" i="5"/>
  <c r="H1546" i="5"/>
  <c r="I1546" i="5"/>
  <c r="F1546" i="5"/>
  <c r="S1676" i="5"/>
  <c r="S1207"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X168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X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X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X2025"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X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X245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R270" i="5"/>
  <c r="J270" i="5"/>
  <c r="I270" i="5"/>
  <c r="R311" i="5"/>
  <c r="H311" i="5"/>
  <c r="I311" i="5"/>
  <c r="F311" i="5"/>
  <c r="J311"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F126" i="5"/>
  <c r="R126" i="5"/>
  <c r="J126" i="5"/>
  <c r="AB127" i="5"/>
  <c r="J129" i="5"/>
  <c r="I129" i="5"/>
  <c r="H129" i="5"/>
  <c r="AB136" i="5"/>
  <c r="AB149" i="5"/>
  <c r="H154" i="5"/>
  <c r="F158" i="5"/>
  <c r="R158" i="5"/>
  <c r="J158" i="5"/>
  <c r="AB159" i="5"/>
  <c r="J161" i="5"/>
  <c r="I161" i="5"/>
  <c r="H161" i="5"/>
  <c r="AB168" i="5"/>
  <c r="AB181" i="5"/>
  <c r="H186" i="5"/>
  <c r="F190" i="5"/>
  <c r="R190" i="5"/>
  <c r="J190" i="5"/>
  <c r="AB191" i="5"/>
  <c r="J193" i="5"/>
  <c r="I193" i="5"/>
  <c r="H193" i="5"/>
  <c r="AB200" i="5"/>
  <c r="F218" i="5"/>
  <c r="R218" i="5"/>
  <c r="J218" i="5"/>
  <c r="I218" i="5"/>
  <c r="AB220" i="5"/>
  <c r="H238" i="5"/>
  <c r="F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R258" i="5"/>
  <c r="J258" i="5"/>
  <c r="I258" i="5"/>
  <c r="H274" i="5"/>
  <c r="F274" i="5"/>
  <c r="R274" i="5"/>
  <c r="J274" i="5"/>
  <c r="I274" i="5"/>
  <c r="R323" i="5"/>
  <c r="H323" i="5"/>
  <c r="J323" i="5"/>
  <c r="I323" i="5"/>
  <c r="F323" i="5"/>
  <c r="AB360" i="5"/>
  <c r="R371" i="5"/>
  <c r="J371" i="5"/>
  <c r="H371" i="5"/>
  <c r="I371" i="5"/>
  <c r="F371" i="5"/>
  <c r="R383" i="5"/>
  <c r="J383" i="5"/>
  <c r="H383" i="5"/>
  <c r="I383" i="5"/>
  <c r="F383" i="5"/>
  <c r="AB119" i="5"/>
  <c r="AB151" i="5"/>
  <c r="J153" i="5"/>
  <c r="I153" i="5"/>
  <c r="H153" i="5"/>
  <c r="AB173" i="5"/>
  <c r="H178"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R213" i="5"/>
  <c r="J213" i="5"/>
  <c r="I213" i="5"/>
  <c r="H213" i="5"/>
  <c r="F222" i="5"/>
  <c r="R222" i="5"/>
  <c r="J222" i="5"/>
  <c r="I222" i="5"/>
  <c r="AB224" i="5"/>
  <c r="H246" i="5"/>
  <c r="F246" i="5"/>
  <c r="R246" i="5"/>
  <c r="J246" i="5"/>
  <c r="I246" i="5"/>
  <c r="H278" i="5"/>
  <c r="F278" i="5"/>
  <c r="R278" i="5"/>
  <c r="J278" i="5"/>
  <c r="I278" i="5"/>
  <c r="H294" i="5"/>
  <c r="F294" i="5"/>
  <c r="R294" i="5"/>
  <c r="J294" i="5"/>
  <c r="I294" i="5"/>
  <c r="R307" i="5"/>
  <c r="H307" i="5"/>
  <c r="J307" i="5"/>
  <c r="I307" i="5"/>
  <c r="F307" i="5"/>
  <c r="AB408" i="5"/>
  <c r="H28" i="5"/>
  <c r="AB109" i="5"/>
  <c r="X117" i="5"/>
  <c r="J121" i="5"/>
  <c r="I121" i="5"/>
  <c r="H121" i="5"/>
  <c r="AB141" i="5"/>
  <c r="H146" i="5"/>
  <c r="F150" i="5"/>
  <c r="R150" i="5"/>
  <c r="J150" i="5"/>
  <c r="AB19" i="5"/>
  <c r="AB27" i="5"/>
  <c r="H18" i="5"/>
  <c r="F21" i="5"/>
  <c r="H26" i="5"/>
  <c r="R28" i="5"/>
  <c r="F29" i="5"/>
  <c r="AB36" i="5"/>
  <c r="AB40" i="5"/>
  <c r="AB44" i="5"/>
  <c r="AB48" i="5"/>
  <c r="AB52" i="5"/>
  <c r="AB56" i="5"/>
  <c r="AB60" i="5"/>
  <c r="AB64" i="5"/>
  <c r="AB68" i="5"/>
  <c r="AB72" i="5"/>
  <c r="AB76" i="5"/>
  <c r="AB80" i="5"/>
  <c r="AB84" i="5"/>
  <c r="AB88" i="5"/>
  <c r="AB92" i="5"/>
  <c r="AB96" i="5"/>
  <c r="AB100" i="5"/>
  <c r="AB101" i="5"/>
  <c r="H106" i="5"/>
  <c r="F110" i="5"/>
  <c r="R110" i="5"/>
  <c r="J110" i="5"/>
  <c r="AB111" i="5"/>
  <c r="J113" i="5"/>
  <c r="I113" i="5"/>
  <c r="H113" i="5"/>
  <c r="AB120" i="5"/>
  <c r="AB133" i="5"/>
  <c r="H138" i="5"/>
  <c r="X141" i="5"/>
  <c r="F142" i="5"/>
  <c r="R142" i="5"/>
  <c r="J142" i="5"/>
  <c r="AB143" i="5"/>
  <c r="J145" i="5"/>
  <c r="I145" i="5"/>
  <c r="H145" i="5"/>
  <c r="AB152" i="5"/>
  <c r="AB165" i="5"/>
  <c r="H170" i="5"/>
  <c r="F174" i="5"/>
  <c r="R174" i="5"/>
  <c r="J174" i="5"/>
  <c r="AB175" i="5"/>
  <c r="J177" i="5"/>
  <c r="I177" i="5"/>
  <c r="H177" i="5"/>
  <c r="AB184" i="5"/>
  <c r="AB197" i="5"/>
  <c r="H202" i="5"/>
  <c r="AB208" i="5"/>
  <c r="F209" i="5"/>
  <c r="H210" i="5"/>
  <c r="AB228" i="5"/>
  <c r="AB252" i="5"/>
  <c r="AB268" i="5"/>
  <c r="AB284" i="5"/>
  <c r="AB300" i="5"/>
  <c r="AB303" i="5"/>
  <c r="AB312" i="5"/>
  <c r="R331" i="5"/>
  <c r="H331" i="5"/>
  <c r="J331" i="5"/>
  <c r="I331" i="5"/>
  <c r="F331"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F186" i="5"/>
  <c r="R186" i="5"/>
  <c r="J186" i="5"/>
  <c r="AB187" i="5"/>
  <c r="R209" i="5"/>
  <c r="F214" i="5"/>
  <c r="R214" i="5"/>
  <c r="J214" i="5"/>
  <c r="I214" i="5"/>
  <c r="AB216" i="5"/>
  <c r="H226" i="5"/>
  <c r="F226" i="5"/>
  <c r="R226" i="5"/>
  <c r="J226" i="5"/>
  <c r="I226" i="5"/>
  <c r="AB232" i="5"/>
  <c r="H250" i="5"/>
  <c r="F250" i="5"/>
  <c r="R250" i="5"/>
  <c r="J250" i="5"/>
  <c r="I250" i="5"/>
  <c r="H266" i="5"/>
  <c r="F266" i="5"/>
  <c r="R266" i="5"/>
  <c r="J266" i="5"/>
  <c r="I266" i="5"/>
  <c r="H282" i="5"/>
  <c r="F282" i="5"/>
  <c r="R282" i="5"/>
  <c r="J282" i="5"/>
  <c r="I282" i="5"/>
  <c r="H298" i="5"/>
  <c r="F298" i="5"/>
  <c r="R298" i="5"/>
  <c r="J298" i="5"/>
  <c r="I298" i="5"/>
  <c r="R327" i="5"/>
  <c r="H327" i="5"/>
  <c r="I327" i="5"/>
  <c r="F327" i="5"/>
  <c r="J327" i="5"/>
  <c r="X352" i="5"/>
  <c r="J352" i="5"/>
  <c r="R352" i="5"/>
  <c r="I352" i="5"/>
  <c r="H352" i="5"/>
  <c r="F352" i="5"/>
  <c r="AB361" i="5"/>
  <c r="I470" i="5"/>
  <c r="H470" i="5"/>
  <c r="F470" i="5"/>
  <c r="R470" i="5"/>
  <c r="J470" i="5"/>
  <c r="I494" i="5"/>
  <c r="H494" i="5"/>
  <c r="R494" i="5"/>
  <c r="J494" i="5"/>
  <c r="F494" i="5"/>
  <c r="F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R18" i="5"/>
  <c r="F19" i="5"/>
  <c r="I21" i="5"/>
  <c r="R23" i="5"/>
  <c r="H24" i="5"/>
  <c r="R26" i="5"/>
  <c r="F27" i="5"/>
  <c r="I29" i="5"/>
  <c r="R31" i="5"/>
  <c r="H32" i="5"/>
  <c r="X56" i="5"/>
  <c r="X88" i="5"/>
  <c r="R102" i="5"/>
  <c r="J102" i="5"/>
  <c r="AB103" i="5"/>
  <c r="J105" i="5"/>
  <c r="I105" i="5"/>
  <c r="H105" i="5"/>
  <c r="AB112" i="5"/>
  <c r="I118" i="5"/>
  <c r="F121" i="5"/>
  <c r="AB125" i="5"/>
  <c r="R129" i="5"/>
  <c r="H130"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J332" i="5"/>
  <c r="AB336" i="5"/>
  <c r="R343" i="5"/>
  <c r="J343" i="5"/>
  <c r="H343" i="5"/>
  <c r="J344" i="5"/>
  <c r="AB350" i="5"/>
  <c r="I368" i="5"/>
  <c r="AB373" i="5"/>
  <c r="J376" i="5"/>
  <c r="H380" i="5"/>
  <c r="AB382" i="5"/>
  <c r="AB385" i="5"/>
  <c r="R471" i="5"/>
  <c r="J471" i="5"/>
  <c r="I471" i="5"/>
  <c r="H471" i="5"/>
  <c r="F471" i="5"/>
  <c r="X471" i="5"/>
  <c r="R499" i="5"/>
  <c r="J499" i="5"/>
  <c r="I499" i="5"/>
  <c r="H499" i="5"/>
  <c r="F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J348" i="5"/>
  <c r="AB354" i="5"/>
  <c r="F364" i="5"/>
  <c r="AB367" i="5"/>
  <c r="AB377" i="5"/>
  <c r="J380" i="5"/>
  <c r="AB390" i="5"/>
  <c r="AB397" i="5"/>
  <c r="R483" i="5"/>
  <c r="J483" i="5"/>
  <c r="I483" i="5"/>
  <c r="H483" i="5"/>
  <c r="F483" i="5"/>
  <c r="I510" i="5"/>
  <c r="H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F304" i="5"/>
  <c r="R310" i="5"/>
  <c r="I313" i="5"/>
  <c r="R318" i="5"/>
  <c r="I321" i="5"/>
  <c r="R326" i="5"/>
  <c r="I329" i="5"/>
  <c r="I332" i="5"/>
  <c r="F333" i="5"/>
  <c r="AB334" i="5"/>
  <c r="AB339" i="5"/>
  <c r="I343" i="5"/>
  <c r="H344" i="5"/>
  <c r="AB346" i="5"/>
  <c r="F356" i="5"/>
  <c r="AB359" i="5"/>
  <c r="AB369" i="5"/>
  <c r="J372" i="5"/>
  <c r="H376" i="5"/>
  <c r="AB378" i="5"/>
  <c r="AB398" i="5"/>
  <c r="F399" i="5"/>
  <c r="AB405" i="5"/>
  <c r="AB409" i="5"/>
  <c r="J336"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F492" i="5"/>
  <c r="F508" i="5"/>
  <c r="X519"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X723" i="5"/>
  <c r="H726" i="5"/>
  <c r="R726" i="5"/>
  <c r="AB727" i="5"/>
  <c r="R728" i="5"/>
  <c r="H728" i="5"/>
  <c r="S731" i="5"/>
  <c r="H735" i="5"/>
  <c r="J739" i="5"/>
  <c r="I739" i="5"/>
  <c r="F739" i="5"/>
  <c r="H742" i="5"/>
  <c r="R742" i="5"/>
  <c r="AB743" i="5"/>
  <c r="R744" i="5"/>
  <c r="H744" i="5"/>
  <c r="S747" i="5"/>
  <c r="S757" i="5"/>
  <c r="AB759" i="5"/>
  <c r="H765" i="5"/>
  <c r="F765" i="5"/>
  <c r="X765" i="5"/>
  <c r="J765" i="5"/>
  <c r="I765" i="5"/>
  <c r="J771" i="5"/>
  <c r="I771" i="5"/>
  <c r="H771" i="5"/>
  <c r="F771" i="5"/>
  <c r="X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I616" i="5"/>
  <c r="I620" i="5"/>
  <c r="X622" i="5"/>
  <c r="I624" i="5"/>
  <c r="I628" i="5"/>
  <c r="I636" i="5"/>
  <c r="I652" i="5"/>
  <c r="I656" i="5"/>
  <c r="I660" i="5"/>
  <c r="AB681" i="5"/>
  <c r="S683" i="5"/>
  <c r="AB686" i="5"/>
  <c r="J688" i="5"/>
  <c r="J689" i="5"/>
  <c r="F691" i="5"/>
  <c r="S693" i="5"/>
  <c r="AB697" i="5"/>
  <c r="S699" i="5"/>
  <c r="AB702" i="5"/>
  <c r="J704" i="5"/>
  <c r="J705" i="5"/>
  <c r="F709" i="5"/>
  <c r="J709" i="5"/>
  <c r="I709" i="5"/>
  <c r="AB713" i="5"/>
  <c r="H721" i="5"/>
  <c r="F722" i="5"/>
  <c r="X724" i="5"/>
  <c r="F725" i="5"/>
  <c r="J725" i="5"/>
  <c r="I725" i="5"/>
  <c r="AB729" i="5"/>
  <c r="H737" i="5"/>
  <c r="F741" i="5"/>
  <c r="X741" i="5"/>
  <c r="J741" i="5"/>
  <c r="I741" i="5"/>
  <c r="AB745" i="5"/>
  <c r="S749" i="5"/>
  <c r="J759" i="5"/>
  <c r="I759" i="5"/>
  <c r="H759" i="5"/>
  <c r="F759" i="5"/>
  <c r="X759" i="5"/>
  <c r="AB769" i="5"/>
  <c r="S769" i="5"/>
  <c r="S775" i="5"/>
  <c r="AB775" i="5"/>
  <c r="AB785" i="5"/>
  <c r="S785" i="5"/>
  <c r="S791" i="5"/>
  <c r="AB791" i="5"/>
  <c r="R803" i="5"/>
  <c r="J803" i="5"/>
  <c r="I803" i="5"/>
  <c r="H803" i="5"/>
  <c r="F803" i="5"/>
  <c r="J827" i="5"/>
  <c r="I827" i="5"/>
  <c r="R827" i="5"/>
  <c r="H827" i="5"/>
  <c r="F827" i="5"/>
  <c r="J656" i="5"/>
  <c r="J660" i="5"/>
  <c r="S661" i="5"/>
  <c r="J664" i="5"/>
  <c r="S665" i="5"/>
  <c r="J668" i="5"/>
  <c r="S669" i="5"/>
  <c r="S673" i="5"/>
  <c r="J676" i="5"/>
  <c r="S677" i="5"/>
  <c r="F681" i="5"/>
  <c r="X681" i="5"/>
  <c r="I681" i="5"/>
  <c r="J683" i="5"/>
  <c r="I683" i="5"/>
  <c r="AB687" i="5"/>
  <c r="F697" i="5"/>
  <c r="I697" i="5"/>
  <c r="J699" i="5"/>
  <c r="I699" i="5"/>
  <c r="X699" i="5"/>
  <c r="AB703" i="5"/>
  <c r="F708" i="5"/>
  <c r="J711" i="5"/>
  <c r="I711" i="5"/>
  <c r="F711" i="5"/>
  <c r="X711" i="5"/>
  <c r="H714" i="5"/>
  <c r="R714" i="5"/>
  <c r="AB715" i="5"/>
  <c r="R716" i="5"/>
  <c r="H716" i="5"/>
  <c r="F724" i="5"/>
  <c r="J727" i="5"/>
  <c r="I727" i="5"/>
  <c r="F727" i="5"/>
  <c r="AB731" i="5"/>
  <c r="R732" i="5"/>
  <c r="H732" i="5"/>
  <c r="F740" i="5"/>
  <c r="J743" i="5"/>
  <c r="I743" i="5"/>
  <c r="F743" i="5"/>
  <c r="AB747" i="5"/>
  <c r="R748" i="5"/>
  <c r="H748" i="5"/>
  <c r="H769" i="5"/>
  <c r="F769" i="5"/>
  <c r="J769" i="5"/>
  <c r="I769" i="5"/>
  <c r="H785" i="5"/>
  <c r="F785" i="5"/>
  <c r="J785" i="5"/>
  <c r="I785" i="5"/>
  <c r="J791" i="5"/>
  <c r="I791" i="5"/>
  <c r="H791" i="5"/>
  <c r="F791" i="5"/>
  <c r="J799" i="5"/>
  <c r="AB682" i="5"/>
  <c r="AB693" i="5"/>
  <c r="AB698" i="5"/>
  <c r="F713" i="5"/>
  <c r="J713" i="5"/>
  <c r="I713" i="5"/>
  <c r="F729" i="5"/>
  <c r="X729" i="5"/>
  <c r="J729" i="5"/>
  <c r="I729" i="5"/>
  <c r="F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X747" i="5"/>
  <c r="F753" i="5"/>
  <c r="X753" i="5"/>
  <c r="J753" i="5"/>
  <c r="I753" i="5"/>
  <c r="J755" i="5"/>
  <c r="I755" i="5"/>
  <c r="H755" i="5"/>
  <c r="F755" i="5"/>
  <c r="F756" i="5"/>
  <c r="J763" i="5"/>
  <c r="I763" i="5"/>
  <c r="H763" i="5"/>
  <c r="F763" i="5"/>
  <c r="R769" i="5"/>
  <c r="H773" i="5"/>
  <c r="F773" i="5"/>
  <c r="J773" i="5"/>
  <c r="I773" i="5"/>
  <c r="J779" i="5"/>
  <c r="I779" i="5"/>
  <c r="H779" i="5"/>
  <c r="F779" i="5"/>
  <c r="R785" i="5"/>
  <c r="H789" i="5"/>
  <c r="F789" i="5"/>
  <c r="X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I689" i="5"/>
  <c r="J691" i="5"/>
  <c r="I691" i="5"/>
  <c r="F704" i="5"/>
  <c r="F705" i="5"/>
  <c r="X705" i="5"/>
  <c r="I705" i="5"/>
  <c r="AB707" i="5"/>
  <c r="R708" i="5"/>
  <c r="H708" i="5"/>
  <c r="R713" i="5"/>
  <c r="J719" i="5"/>
  <c r="I719" i="5"/>
  <c r="F719" i="5"/>
  <c r="H722" i="5"/>
  <c r="R722" i="5"/>
  <c r="AB723" i="5"/>
  <c r="R724" i="5"/>
  <c r="H724" i="5"/>
  <c r="R729" i="5"/>
  <c r="J735" i="5"/>
  <c r="I735" i="5"/>
  <c r="F735" i="5"/>
  <c r="X735" i="5"/>
  <c r="AB739" i="5"/>
  <c r="R740" i="5"/>
  <c r="H740" i="5"/>
  <c r="R745" i="5"/>
  <c r="J751" i="5"/>
  <c r="I751" i="5"/>
  <c r="H751" i="5"/>
  <c r="F751" i="5"/>
  <c r="H761" i="5"/>
  <c r="F761" i="5"/>
  <c r="J761" i="5"/>
  <c r="I761" i="5"/>
  <c r="H777" i="5"/>
  <c r="F777" i="5"/>
  <c r="X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X843" i="5"/>
  <c r="R844" i="5"/>
  <c r="I844" i="5"/>
  <c r="J851" i="5"/>
  <c r="S865" i="5"/>
  <c r="AB868" i="5"/>
  <c r="AB876" i="5"/>
  <c r="AB877" i="5"/>
  <c r="AB880" i="5"/>
  <c r="S893" i="5"/>
  <c r="R899" i="5"/>
  <c r="I899" i="5"/>
  <c r="F899" i="5"/>
  <c r="H899" i="5"/>
  <c r="I909" i="5"/>
  <c r="X909" i="5"/>
  <c r="J909" i="5"/>
  <c r="H909" i="5"/>
  <c r="F909" i="5"/>
  <c r="R909" i="5"/>
  <c r="AB924" i="5"/>
  <c r="S929" i="5"/>
  <c r="AB953" i="5"/>
  <c r="S953" i="5"/>
  <c r="R994" i="5"/>
  <c r="J994" i="5"/>
  <c r="I994" i="5"/>
  <c r="H994" i="5"/>
  <c r="F994" i="5"/>
  <c r="AB1045" i="5"/>
  <c r="S1045" i="5"/>
  <c r="J819" i="5"/>
  <c r="X819" i="5"/>
  <c r="AB884" i="5"/>
  <c r="AB892" i="5"/>
  <c r="R906" i="5"/>
  <c r="I906" i="5"/>
  <c r="H906" i="5"/>
  <c r="I921" i="5"/>
  <c r="X921" i="5"/>
  <c r="F921" i="5"/>
  <c r="R921" i="5"/>
  <c r="H921" i="5"/>
  <c r="I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F937" i="5"/>
  <c r="R937" i="5"/>
  <c r="J937" i="5"/>
  <c r="H937" i="5"/>
  <c r="I945" i="5"/>
  <c r="X945" i="5"/>
  <c r="R945" i="5"/>
  <c r="J945" i="5"/>
  <c r="F945" i="5"/>
  <c r="R962" i="5"/>
  <c r="J962" i="5"/>
  <c r="I962" i="5"/>
  <c r="H962" i="5"/>
  <c r="F962" i="5"/>
  <c r="AB970" i="5"/>
  <c r="J993" i="5"/>
  <c r="I993" i="5"/>
  <c r="H993" i="5"/>
  <c r="X993" i="5"/>
  <c r="F993" i="5"/>
  <c r="R993" i="5"/>
  <c r="J1037" i="5"/>
  <c r="I1037" i="5"/>
  <c r="H1037" i="5"/>
  <c r="F1037" i="5"/>
  <c r="R1037" i="5"/>
  <c r="AB1077" i="5"/>
  <c r="S1077" i="5"/>
  <c r="S807" i="5"/>
  <c r="J810" i="5"/>
  <c r="R824" i="5"/>
  <c r="I824" i="5"/>
  <c r="S831" i="5"/>
  <c r="F838" i="5"/>
  <c r="F846" i="5"/>
  <c r="X855"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X831" i="5"/>
  <c r="R832" i="5"/>
  <c r="I832" i="5"/>
  <c r="R840" i="5"/>
  <c r="I840" i="5"/>
  <c r="F844" i="5"/>
  <c r="R848" i="5"/>
  <c r="I848" i="5"/>
  <c r="AB855" i="5"/>
  <c r="I861" i="5"/>
  <c r="X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I857" i="5"/>
  <c r="R857" i="5"/>
  <c r="H857" i="5"/>
  <c r="AB859" i="5"/>
  <c r="AB863" i="5"/>
  <c r="AB871" i="5"/>
  <c r="I877" i="5"/>
  <c r="H877" i="5"/>
  <c r="F877" i="5"/>
  <c r="R877" i="5"/>
  <c r="S885" i="5"/>
  <c r="R887" i="5"/>
  <c r="I887" i="5"/>
  <c r="H887" i="5"/>
  <c r="F887"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X825" i="5"/>
  <c r="R825" i="5"/>
  <c r="I825" i="5"/>
  <c r="I838" i="5"/>
  <c r="H838" i="5"/>
  <c r="R838" i="5"/>
  <c r="I846" i="5"/>
  <c r="H846" i="5"/>
  <c r="R846" i="5"/>
  <c r="F857" i="5"/>
  <c r="I873" i="5"/>
  <c r="X873" i="5"/>
  <c r="R873" i="5"/>
  <c r="H873" i="5"/>
  <c r="J877" i="5"/>
  <c r="I893" i="5"/>
  <c r="H893" i="5"/>
  <c r="F893" i="5"/>
  <c r="R893" i="5"/>
  <c r="J905" i="5"/>
  <c r="R908" i="5"/>
  <c r="J908" i="5"/>
  <c r="I908" i="5"/>
  <c r="H908" i="5"/>
  <c r="F908" i="5"/>
  <c r="R920" i="5"/>
  <c r="H920" i="5"/>
  <c r="F920" i="5"/>
  <c r="I920" i="5"/>
  <c r="F922" i="5"/>
  <c r="R936" i="5"/>
  <c r="H936" i="5"/>
  <c r="J936" i="5"/>
  <c r="I936" i="5"/>
  <c r="F936" i="5"/>
  <c r="X963" i="5"/>
  <c r="R963" i="5"/>
  <c r="I963" i="5"/>
  <c r="J963" i="5"/>
  <c r="H963" i="5"/>
  <c r="F963" i="5"/>
  <c r="J1101" i="5"/>
  <c r="I1101" i="5"/>
  <c r="H1101" i="5"/>
  <c r="X1101" i="5"/>
  <c r="F1101" i="5"/>
  <c r="R1101" i="5"/>
  <c r="I865" i="5"/>
  <c r="I881" i="5"/>
  <c r="I897" i="5"/>
  <c r="X897" i="5"/>
  <c r="I913" i="5"/>
  <c r="AB934" i="5"/>
  <c r="X951" i="5"/>
  <c r="R951" i="5"/>
  <c r="I951" i="5"/>
  <c r="F959" i="5"/>
  <c r="X975" i="5"/>
  <c r="R975" i="5"/>
  <c r="I975" i="5"/>
  <c r="AB997" i="5"/>
  <c r="AB1125" i="5"/>
  <c r="S1125" i="5"/>
  <c r="AB1153" i="5"/>
  <c r="AB1355" i="5"/>
  <c r="S1355" i="5"/>
  <c r="H885" i="5"/>
  <c r="H901" i="5"/>
  <c r="H917" i="5"/>
  <c r="H933" i="5"/>
  <c r="F934" i="5"/>
  <c r="R938" i="5"/>
  <c r="I938"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X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X1156" i="5"/>
  <c r="R1156" i="5"/>
  <c r="H1163" i="5"/>
  <c r="J1163" i="5"/>
  <c r="I1163" i="5"/>
  <c r="F1163" i="5"/>
  <c r="R1163" i="5"/>
  <c r="AB1183" i="5"/>
  <c r="S1183" i="5"/>
  <c r="R862" i="5"/>
  <c r="I862" i="5"/>
  <c r="R878" i="5"/>
  <c r="I878" i="5"/>
  <c r="R894" i="5"/>
  <c r="I894" i="5"/>
  <c r="H897" i="5"/>
  <c r="R910" i="5"/>
  <c r="I910" i="5"/>
  <c r="H913" i="5"/>
  <c r="R926" i="5"/>
  <c r="I926" i="5"/>
  <c r="X939" i="5"/>
  <c r="R939" i="5"/>
  <c r="I939" i="5"/>
  <c r="R943" i="5"/>
  <c r="I943" i="5"/>
  <c r="I948" i="5"/>
  <c r="J953" i="5"/>
  <c r="I957" i="5"/>
  <c r="H957" i="5"/>
  <c r="X957" i="5"/>
  <c r="R957" i="5"/>
  <c r="R959" i="5"/>
  <c r="I959" i="5"/>
  <c r="H959" i="5"/>
  <c r="H967" i="5"/>
  <c r="J969" i="5"/>
  <c r="J973" i="5"/>
  <c r="R978" i="5"/>
  <c r="J978" i="5"/>
  <c r="I978" i="5"/>
  <c r="J997" i="5"/>
  <c r="I997" i="5"/>
  <c r="H997" i="5"/>
  <c r="F997" i="5"/>
  <c r="AB1005" i="5"/>
  <c r="J1009" i="5"/>
  <c r="I1009" i="5"/>
  <c r="H1009" i="5"/>
  <c r="X1009" i="5"/>
  <c r="R1014" i="5"/>
  <c r="J1014" i="5"/>
  <c r="I1014" i="5"/>
  <c r="H1014" i="5"/>
  <c r="F1014" i="5"/>
  <c r="AB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X1172" i="5"/>
  <c r="AB1180" i="5"/>
  <c r="J1220" i="5"/>
  <c r="I1220" i="5"/>
  <c r="H1220" i="5"/>
  <c r="F1220" i="5"/>
  <c r="X1220" i="5"/>
  <c r="R1220" i="5"/>
  <c r="H1227" i="5"/>
  <c r="J1227" i="5"/>
  <c r="I1227" i="5"/>
  <c r="F1227" i="5"/>
  <c r="X1227" i="5"/>
  <c r="R1227" i="5"/>
  <c r="J1240" i="5"/>
  <c r="I1240" i="5"/>
  <c r="F1240" i="5"/>
  <c r="R1240" i="5"/>
  <c r="AB1262" i="5"/>
  <c r="R1513" i="5"/>
  <c r="J1513" i="5"/>
  <c r="H1513" i="5"/>
  <c r="I1513" i="5"/>
  <c r="F1513" i="5"/>
  <c r="I885" i="5"/>
  <c r="X885" i="5"/>
  <c r="I901" i="5"/>
  <c r="I917" i="5"/>
  <c r="I933" i="5"/>
  <c r="X933" i="5"/>
  <c r="S945" i="5"/>
  <c r="I953" i="5"/>
  <c r="H953" i="5"/>
  <c r="R954" i="5"/>
  <c r="J954" i="5"/>
  <c r="I954" i="5"/>
  <c r="R955" i="5"/>
  <c r="I955" i="5"/>
  <c r="J955" i="5"/>
  <c r="X998" i="5"/>
  <c r="J1001" i="5"/>
  <c r="I1001" i="5"/>
  <c r="H1001" i="5"/>
  <c r="R1001" i="5"/>
  <c r="J1013" i="5"/>
  <c r="I1013" i="5"/>
  <c r="H1013" i="5"/>
  <c r="F1013" i="5"/>
  <c r="AB1036" i="5"/>
  <c r="J1041" i="5"/>
  <c r="I1041" i="5"/>
  <c r="H1041" i="5"/>
  <c r="X1041" i="5"/>
  <c r="R1041" i="5"/>
  <c r="F1041" i="5"/>
  <c r="AB1052" i="5"/>
  <c r="J1057" i="5"/>
  <c r="I1057" i="5"/>
  <c r="H1057" i="5"/>
  <c r="R1057" i="5"/>
  <c r="F1057" i="5"/>
  <c r="AB1068" i="5"/>
  <c r="J1073" i="5"/>
  <c r="I1073" i="5"/>
  <c r="H1073" i="5"/>
  <c r="R1073" i="5"/>
  <c r="F1073" i="5"/>
  <c r="AB1084" i="5"/>
  <c r="J1089" i="5"/>
  <c r="I1089" i="5"/>
  <c r="H1089" i="5"/>
  <c r="X1089" i="5"/>
  <c r="R1089" i="5"/>
  <c r="F1089" i="5"/>
  <c r="AB1100" i="5"/>
  <c r="J1105" i="5"/>
  <c r="I1105" i="5"/>
  <c r="H1105" i="5"/>
  <c r="R1105" i="5"/>
  <c r="F1105" i="5"/>
  <c r="AB1116" i="5"/>
  <c r="AB1136" i="5"/>
  <c r="S1136" i="5"/>
  <c r="H1199" i="5"/>
  <c r="R1199" i="5"/>
  <c r="J1199" i="5"/>
  <c r="F1199" i="5"/>
  <c r="I1199" i="5"/>
  <c r="H1240" i="5"/>
  <c r="AB1258" i="5"/>
  <c r="S1418" i="5"/>
  <c r="AB1418" i="5"/>
  <c r="AB901" i="5"/>
  <c r="AB906" i="5"/>
  <c r="AB917" i="5"/>
  <c r="AB922" i="5"/>
  <c r="R934" i="5"/>
  <c r="I934" i="5"/>
  <c r="R935" i="5"/>
  <c r="I935" i="5"/>
  <c r="J935" i="5"/>
  <c r="R948" i="5"/>
  <c r="AB957" i="5"/>
  <c r="S965" i="5"/>
  <c r="R966" i="5"/>
  <c r="J966" i="5"/>
  <c r="I966" i="5"/>
  <c r="F966" i="5"/>
  <c r="I969" i="5"/>
  <c r="H969" i="5"/>
  <c r="X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X1389"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X1288" i="5"/>
  <c r="R1296" i="5"/>
  <c r="J1296" i="5"/>
  <c r="I1296" i="5"/>
  <c r="F1296" i="5"/>
  <c r="R1300" i="5"/>
  <c r="J1300" i="5"/>
  <c r="I1300" i="5"/>
  <c r="F1300" i="5"/>
  <c r="R1312" i="5"/>
  <c r="J1312" i="5"/>
  <c r="I1312" i="5"/>
  <c r="F1312" i="5"/>
  <c r="X1312" i="5"/>
  <c r="R1316" i="5"/>
  <c r="J1316" i="5"/>
  <c r="I1316" i="5"/>
  <c r="F1316" i="5"/>
  <c r="R1324" i="5"/>
  <c r="J1324" i="5"/>
  <c r="I1324" i="5"/>
  <c r="F1324" i="5"/>
  <c r="R1328" i="5"/>
  <c r="J1328" i="5"/>
  <c r="I1328" i="5"/>
  <c r="F1328" i="5"/>
  <c r="X1328" i="5"/>
  <c r="R1332" i="5"/>
  <c r="J1332" i="5"/>
  <c r="I1332" i="5"/>
  <c r="F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X1149" i="5"/>
  <c r="R1209" i="5"/>
  <c r="J1209" i="5"/>
  <c r="I1209" i="5"/>
  <c r="H1209" i="5"/>
  <c r="F1209" i="5"/>
  <c r="AB1215" i="5"/>
  <c r="S1215" i="5"/>
  <c r="J1236" i="5"/>
  <c r="I1236" i="5"/>
  <c r="R1236" i="5"/>
  <c r="F1236" i="5"/>
  <c r="R1249" i="5"/>
  <c r="I1249" i="5"/>
  <c r="H1249" i="5"/>
  <c r="F1249" i="5"/>
  <c r="AB1251" i="5"/>
  <c r="S1251" i="5"/>
  <c r="J1252" i="5"/>
  <c r="I1252" i="5"/>
  <c r="H1252" i="5"/>
  <c r="F1252" i="5"/>
  <c r="X1252" i="5"/>
  <c r="J1345" i="5"/>
  <c r="I1351" i="5"/>
  <c r="H1351" i="5"/>
  <c r="R1351" i="5"/>
  <c r="J1351" i="5"/>
  <c r="R1620" i="5"/>
  <c r="J1620" i="5"/>
  <c r="I1620" i="5"/>
  <c r="H1620" i="5"/>
  <c r="F1620" i="5"/>
  <c r="J1045" i="5"/>
  <c r="I1045" i="5"/>
  <c r="H1045" i="5"/>
  <c r="R1046" i="5"/>
  <c r="J1046" i="5"/>
  <c r="I1046" i="5"/>
  <c r="J1061" i="5"/>
  <c r="I1061" i="5"/>
  <c r="H1061" i="5"/>
  <c r="R1062" i="5"/>
  <c r="J1062" i="5"/>
  <c r="I1062" i="5"/>
  <c r="J1077" i="5"/>
  <c r="I1077" i="5"/>
  <c r="H1077" i="5"/>
  <c r="X1077" i="5"/>
  <c r="R1078" i="5"/>
  <c r="J1078" i="5"/>
  <c r="I1078" i="5"/>
  <c r="J1093" i="5"/>
  <c r="I1093" i="5"/>
  <c r="H1093" i="5"/>
  <c r="R1094" i="5"/>
  <c r="J1094" i="5"/>
  <c r="I1094" i="5"/>
  <c r="J1109" i="5"/>
  <c r="I1109" i="5"/>
  <c r="H1109" i="5"/>
  <c r="R1110" i="5"/>
  <c r="J1125" i="5"/>
  <c r="I1125" i="5"/>
  <c r="H1125" i="5"/>
  <c r="X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X1353" i="5"/>
  <c r="I1353" i="5"/>
  <c r="F1353" i="5"/>
  <c r="S1357" i="5"/>
  <c r="I1363" i="5"/>
  <c r="H1363" i="5"/>
  <c r="F1363" i="5"/>
  <c r="AB1367" i="5"/>
  <c r="AB1387" i="5"/>
  <c r="S1387"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X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R1355" i="5"/>
  <c r="AB1363" i="5"/>
  <c r="R1364" i="5"/>
  <c r="J1364" i="5"/>
  <c r="X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R1412" i="5"/>
  <c r="I1412" i="5"/>
  <c r="F1412" i="5"/>
  <c r="AB1420" i="5"/>
  <c r="S1420" i="5"/>
  <c r="S1434" i="5"/>
  <c r="J1498" i="5"/>
  <c r="I1498" i="5"/>
  <c r="R1498" i="5"/>
  <c r="H1498" i="5"/>
  <c r="R1509" i="5"/>
  <c r="J1509" i="5"/>
  <c r="H1509" i="5"/>
  <c r="X1509" i="5"/>
  <c r="F1509" i="5"/>
  <c r="AB1532" i="5"/>
  <c r="S1532" i="5"/>
  <c r="S1142" i="5"/>
  <c r="AB1167" i="5"/>
  <c r="F1186" i="5"/>
  <c r="AB1186" i="5"/>
  <c r="AB1199" i="5"/>
  <c r="F1218" i="5"/>
  <c r="AB1218" i="5"/>
  <c r="AB1231" i="5"/>
  <c r="F1250" i="5"/>
  <c r="AB1250" i="5"/>
  <c r="X1257" i="5"/>
  <c r="R1257" i="5"/>
  <c r="R1261" i="5"/>
  <c r="R1265" i="5"/>
  <c r="X1269" i="5"/>
  <c r="R1269" i="5"/>
  <c r="R1273" i="5"/>
  <c r="R1277" i="5"/>
  <c r="X1281" i="5"/>
  <c r="R1281" i="5"/>
  <c r="R1289" i="5"/>
  <c r="X1293" i="5"/>
  <c r="R1293" i="5"/>
  <c r="R1301" i="5"/>
  <c r="X1305" i="5"/>
  <c r="R1305" i="5"/>
  <c r="R1309" i="5"/>
  <c r="R1321" i="5"/>
  <c r="R1333" i="5"/>
  <c r="R1337" i="5"/>
  <c r="J1353" i="5"/>
  <c r="R1356" i="5"/>
  <c r="J1356" i="5"/>
  <c r="I1356" i="5"/>
  <c r="H1356" i="5"/>
  <c r="AB1357" i="5"/>
  <c r="S1361" i="5"/>
  <c r="R1363" i="5"/>
  <c r="AB1370" i="5"/>
  <c r="I1371" i="5"/>
  <c r="H1371" i="5"/>
  <c r="X1371" i="5"/>
  <c r="R1371" i="5"/>
  <c r="AB1379" i="5"/>
  <c r="R1380" i="5"/>
  <c r="J1380" i="5"/>
  <c r="S1389" i="5"/>
  <c r="F1393" i="5"/>
  <c r="I1395" i="5"/>
  <c r="H1395" i="5"/>
  <c r="X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X1365"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X1534"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AB1423" i="5"/>
  <c r="J1430" i="5"/>
  <c r="X1431" i="5"/>
  <c r="AB1431" i="5"/>
  <c r="AB1439" i="5"/>
  <c r="AB1444" i="5"/>
  <c r="AB1445" i="5"/>
  <c r="H1448" i="5"/>
  <c r="F1448" i="5"/>
  <c r="J1450" i="5"/>
  <c r="I1450" i="5"/>
  <c r="F1467" i="5"/>
  <c r="R1467" i="5"/>
  <c r="AB1476" i="5"/>
  <c r="AB1477" i="5"/>
  <c r="H1480" i="5"/>
  <c r="F1480" i="5"/>
  <c r="AB1485" i="5"/>
  <c r="S1486" i="5"/>
  <c r="AB1486"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X1648"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F1490" i="5"/>
  <c r="F1491" i="5"/>
  <c r="R1491" i="5"/>
  <c r="AB1492" i="5"/>
  <c r="S1498" i="5"/>
  <c r="AB1498"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X1419" i="5"/>
  <c r="AB1419" i="5"/>
  <c r="J1423" i="5"/>
  <c r="AB1427" i="5"/>
  <c r="J1431" i="5"/>
  <c r="AB1435" i="5"/>
  <c r="J1439" i="5"/>
  <c r="R1448" i="5"/>
  <c r="R1449" i="5"/>
  <c r="F1451" i="5"/>
  <c r="R1451" i="5"/>
  <c r="H1454" i="5"/>
  <c r="X1455" i="5"/>
  <c r="AB1460" i="5"/>
  <c r="AB1461" i="5"/>
  <c r="J1466" i="5"/>
  <c r="I1466" i="5"/>
  <c r="I1467" i="5"/>
  <c r="R1480" i="5"/>
  <c r="X1491" i="5"/>
  <c r="I1492" i="5"/>
  <c r="H1492" i="5"/>
  <c r="F1492" i="5"/>
  <c r="F1495" i="5"/>
  <c r="R1495" i="5"/>
  <c r="AB1496" i="5"/>
  <c r="AB1501" i="5"/>
  <c r="S1502" i="5"/>
  <c r="AB1502" i="5"/>
  <c r="S1508" i="5"/>
  <c r="J1511" i="5"/>
  <c r="I1524" i="5"/>
  <c r="H1524" i="5"/>
  <c r="F1524" i="5"/>
  <c r="F1527" i="5"/>
  <c r="R1527" i="5"/>
  <c r="AB1528" i="5"/>
  <c r="AB1533" i="5"/>
  <c r="S1534" i="5"/>
  <c r="AB1534" i="5"/>
  <c r="F1538" i="5"/>
  <c r="F1539" i="5"/>
  <c r="X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J1553" i="5"/>
  <c r="X1557" i="5"/>
  <c r="R1557" i="5"/>
  <c r="J1557" i="5"/>
  <c r="R1561" i="5"/>
  <c r="J1561" i="5"/>
  <c r="R1565" i="5"/>
  <c r="J1565" i="5"/>
  <c r="X1569" i="5"/>
  <c r="R1569" i="5"/>
  <c r="J1569" i="5"/>
  <c r="R1573" i="5"/>
  <c r="J1573" i="5"/>
  <c r="R1577" i="5"/>
  <c r="X1581" i="5"/>
  <c r="R1581" i="5"/>
  <c r="J1581" i="5"/>
  <c r="R1585" i="5"/>
  <c r="J1585" i="5"/>
  <c r="R1589" i="5"/>
  <c r="J1589" i="5"/>
  <c r="R1597" i="5"/>
  <c r="J1597" i="5"/>
  <c r="R1601" i="5"/>
  <c r="J1601" i="5"/>
  <c r="X1605" i="5"/>
  <c r="R1605" i="5"/>
  <c r="J1605" i="5"/>
  <c r="R1613" i="5"/>
  <c r="J1613" i="5"/>
  <c r="X1617" i="5"/>
  <c r="R1617" i="5"/>
  <c r="J1617"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0" i="5"/>
  <c r="X1790" i="5"/>
  <c r="R1790" i="5"/>
  <c r="J1790" i="5"/>
  <c r="I1790" i="5"/>
  <c r="F1794" i="5"/>
  <c r="R1794" i="5"/>
  <c r="J1794" i="5"/>
  <c r="I1794" i="5"/>
  <c r="F1798" i="5"/>
  <c r="X1798" i="5"/>
  <c r="R1798" i="5"/>
  <c r="J1798" i="5"/>
  <c r="I1798" i="5"/>
  <c r="F1802" i="5"/>
  <c r="R1802" i="5"/>
  <c r="J1802" i="5"/>
  <c r="I1802" i="5"/>
  <c r="F1806" i="5"/>
  <c r="R1806" i="5"/>
  <c r="J1806" i="5"/>
  <c r="I1806" i="5"/>
  <c r="AB1846" i="5"/>
  <c r="AB1850" i="5"/>
  <c r="AB1862" i="5"/>
  <c r="R1875" i="5"/>
  <c r="H1875" i="5"/>
  <c r="J1875" i="5"/>
  <c r="I1875" i="5"/>
  <c r="F1875" i="5"/>
  <c r="X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R1758" i="5"/>
  <c r="I1758" i="5"/>
  <c r="AB1759" i="5"/>
  <c r="F1765" i="5"/>
  <c r="J1774" i="5"/>
  <c r="R1813" i="5"/>
  <c r="J1813" i="5"/>
  <c r="I1813" i="5"/>
  <c r="H1813" i="5"/>
  <c r="AB1815" i="5"/>
  <c r="AB1818" i="5"/>
  <c r="X1827" i="5"/>
  <c r="R1827" i="5"/>
  <c r="J1827" i="5"/>
  <c r="I1827" i="5"/>
  <c r="H1827" i="5"/>
  <c r="J1828" i="5"/>
  <c r="I1828" i="5"/>
  <c r="H1828" i="5"/>
  <c r="F1828" i="5"/>
  <c r="R1871" i="5"/>
  <c r="J1871" i="5"/>
  <c r="I1871" i="5"/>
  <c r="H1871" i="5"/>
  <c r="F1871" i="5"/>
  <c r="R1899" i="5"/>
  <c r="H1899" i="5"/>
  <c r="J1899" i="5"/>
  <c r="I1899" i="5"/>
  <c r="F1899" i="5"/>
  <c r="X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X1785" i="5"/>
  <c r="H1790" i="5"/>
  <c r="H1794" i="5"/>
  <c r="X1797"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X1911" i="5"/>
  <c r="R1943" i="5"/>
  <c r="J1943" i="5"/>
  <c r="I1943" i="5"/>
  <c r="H1943" i="5"/>
  <c r="F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R1944" i="5"/>
  <c r="J1944" i="5"/>
  <c r="I1944" i="5"/>
  <c r="H1944" i="5"/>
  <c r="F1944" i="5"/>
  <c r="X1995" i="5"/>
  <c r="R1995" i="5"/>
  <c r="J1995" i="5"/>
  <c r="I1995" i="5"/>
  <c r="H1995" i="5"/>
  <c r="F1995" i="5"/>
  <c r="AB2021" i="5"/>
  <c r="S2021" i="5"/>
  <c r="R2084" i="5"/>
  <c r="J2084" i="5"/>
  <c r="I2084" i="5"/>
  <c r="H2084" i="5"/>
  <c r="F2084" i="5"/>
  <c r="F1816" i="5"/>
  <c r="AB1826" i="5"/>
  <c r="R1843" i="5"/>
  <c r="J1843" i="5"/>
  <c r="R1847" i="5"/>
  <c r="J1847" i="5"/>
  <c r="H1847" i="5"/>
  <c r="X1851"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J1879" i="5"/>
  <c r="R1887" i="5"/>
  <c r="H1887" i="5"/>
  <c r="F1887" i="5"/>
  <c r="X1887" i="5"/>
  <c r="J1887" i="5"/>
  <c r="R1895" i="5"/>
  <c r="H1895" i="5"/>
  <c r="F1895" i="5"/>
  <c r="J1895" i="5"/>
  <c r="AB1907" i="5"/>
  <c r="R1915" i="5"/>
  <c r="J1915" i="5"/>
  <c r="H1915" i="5"/>
  <c r="I1915" i="5"/>
  <c r="F1915" i="5"/>
  <c r="X1924"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X2067" i="5"/>
  <c r="I1816" i="5"/>
  <c r="F1824"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X2097" i="5"/>
  <c r="R2097" i="5"/>
  <c r="J2097" i="5"/>
  <c r="H2097" i="5"/>
  <c r="F2097" i="5"/>
  <c r="F2166" i="5"/>
  <c r="R2166" i="5"/>
  <c r="J2166" i="5"/>
  <c r="I2166" i="5"/>
  <c r="H2166" i="5"/>
  <c r="S1876" i="5"/>
  <c r="I1878" i="5"/>
  <c r="F1878" i="5"/>
  <c r="S1884" i="5"/>
  <c r="I1886" i="5"/>
  <c r="F1886" i="5"/>
  <c r="S1892" i="5"/>
  <c r="I1894" i="5"/>
  <c r="F1894" i="5"/>
  <c r="S1900" i="5"/>
  <c r="I1902" i="5"/>
  <c r="F1902" i="5"/>
  <c r="J1908" i="5"/>
  <c r="X1912" i="5"/>
  <c r="J1912" i="5"/>
  <c r="J1916" i="5"/>
  <c r="J1920" i="5"/>
  <c r="S1933" i="5"/>
  <c r="R1935" i="5"/>
  <c r="J1935" i="5"/>
  <c r="I1935" i="5"/>
  <c r="H1935" i="5"/>
  <c r="AB1942" i="5"/>
  <c r="AB1965" i="5"/>
  <c r="S1965" i="5"/>
  <c r="AB1978" i="5"/>
  <c r="X1983"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J1884" i="5"/>
  <c r="J1892" i="5"/>
  <c r="J1900" i="5"/>
  <c r="S1908" i="5"/>
  <c r="S1912" i="5"/>
  <c r="S1916" i="5"/>
  <c r="S1920" i="5"/>
  <c r="S1924" i="5"/>
  <c r="AB1924" i="5"/>
  <c r="S1945" i="5"/>
  <c r="R1948" i="5"/>
  <c r="J1948" i="5"/>
  <c r="X1971"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R2156" i="5"/>
  <c r="J2156" i="5"/>
  <c r="I2156" i="5"/>
  <c r="H2156" i="5"/>
  <c r="F2156" i="5"/>
  <c r="X2156" i="5"/>
  <c r="J2247" i="5"/>
  <c r="I2247" i="5"/>
  <c r="H2247" i="5"/>
  <c r="X2247" i="5"/>
  <c r="R2247" i="5"/>
  <c r="F2247" i="5"/>
  <c r="J2251" i="5"/>
  <c r="I2251" i="5"/>
  <c r="H2251" i="5"/>
  <c r="R2251" i="5"/>
  <c r="F2251" i="5"/>
  <c r="S1860" i="5"/>
  <c r="S1864" i="5"/>
  <c r="S1868" i="5"/>
  <c r="S1872" i="5"/>
  <c r="F1873" i="5"/>
  <c r="X1881" i="5"/>
  <c r="AB1881" i="5"/>
  <c r="AB1889" i="5"/>
  <c r="AB1897" i="5"/>
  <c r="X1905" i="5"/>
  <c r="AB1905" i="5"/>
  <c r="AB1908" i="5"/>
  <c r="AB1912" i="5"/>
  <c r="AB1916" i="5"/>
  <c r="AB1920" i="5"/>
  <c r="S1925" i="5"/>
  <c r="R1927" i="5"/>
  <c r="J1927" i="5"/>
  <c r="I1927" i="5"/>
  <c r="H1927" i="5"/>
  <c r="R1928" i="5"/>
  <c r="J1928" i="5"/>
  <c r="AB1945" i="5"/>
  <c r="X1959" i="5"/>
  <c r="AB1973" i="5"/>
  <c r="S1973" i="5"/>
  <c r="R1991" i="5"/>
  <c r="J1991" i="5"/>
  <c r="I1991" i="5"/>
  <c r="H1991" i="5"/>
  <c r="AB2005" i="5"/>
  <c r="S2005" i="5"/>
  <c r="R2023" i="5"/>
  <c r="J2023" i="5"/>
  <c r="I2023" i="5"/>
  <c r="H2023" i="5"/>
  <c r="AB2037" i="5"/>
  <c r="S2037" i="5"/>
  <c r="I2079" i="5"/>
  <c r="H2079" i="5"/>
  <c r="R2079" i="5"/>
  <c r="J2079" i="5"/>
  <c r="F2079" i="5"/>
  <c r="X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X2096"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AB1874" i="5"/>
  <c r="R1878" i="5"/>
  <c r="AB1882" i="5"/>
  <c r="H1884" i="5"/>
  <c r="R1886" i="5"/>
  <c r="AB1890" i="5"/>
  <c r="H1892" i="5"/>
  <c r="R1894" i="5"/>
  <c r="R1902" i="5"/>
  <c r="X1906" i="5"/>
  <c r="H1908" i="5"/>
  <c r="AB1909" i="5"/>
  <c r="H1912"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X2019" i="5"/>
  <c r="R2019" i="5"/>
  <c r="J2019" i="5"/>
  <c r="I2019" i="5"/>
  <c r="H2019" i="5"/>
  <c r="AB2033" i="5"/>
  <c r="S2033" i="5"/>
  <c r="F2035" i="5"/>
  <c r="AB2046" i="5"/>
  <c r="S2054" i="5"/>
  <c r="S2062" i="5"/>
  <c r="R2072" i="5"/>
  <c r="J2072" i="5"/>
  <c r="I2072" i="5"/>
  <c r="H2072" i="5"/>
  <c r="AB2082" i="5"/>
  <c r="S2082"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X2080"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R2153" i="5"/>
  <c r="J2153" i="5"/>
  <c r="I2153" i="5"/>
  <c r="H2153" i="5"/>
  <c r="F2153" i="5"/>
  <c r="I2193" i="5"/>
  <c r="R2193" i="5"/>
  <c r="J2193" i="5"/>
  <c r="H2193" i="5"/>
  <c r="F2193" i="5"/>
  <c r="X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J2267" i="5"/>
  <c r="I2267" i="5"/>
  <c r="H2267" i="5"/>
  <c r="X2271"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R2267" i="5"/>
  <c r="R2311" i="5"/>
  <c r="J2311" i="5"/>
  <c r="I2311" i="5"/>
  <c r="H2311" i="5"/>
  <c r="F2311" i="5"/>
  <c r="J2358" i="5"/>
  <c r="H2358" i="5"/>
  <c r="R2358" i="5"/>
  <c r="I2358" i="5"/>
  <c r="F2358" i="5"/>
  <c r="H2118" i="5"/>
  <c r="AB2119" i="5"/>
  <c r="S2119" i="5"/>
  <c r="S2120" i="5"/>
  <c r="F2122" i="5"/>
  <c r="AB2123" i="5"/>
  <c r="AB2124" i="5"/>
  <c r="H2126" i="5"/>
  <c r="X2128" i="5"/>
  <c r="AB2131" i="5"/>
  <c r="AB2136" i="5"/>
  <c r="R2137" i="5"/>
  <c r="J2137" i="5"/>
  <c r="J2142" i="5"/>
  <c r="I2146" i="5"/>
  <c r="S2158" i="5"/>
  <c r="AB2163" i="5"/>
  <c r="AB2168" i="5"/>
  <c r="X2169"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X2145" i="5"/>
  <c r="R2145" i="5"/>
  <c r="J2145" i="5"/>
  <c r="F2162" i="5"/>
  <c r="X2162" i="5"/>
  <c r="S2166" i="5"/>
  <c r="AB2171" i="5"/>
  <c r="AB2176" i="5"/>
  <c r="AB2179" i="5"/>
  <c r="H2186" i="5"/>
  <c r="F2186" i="5"/>
  <c r="H2203" i="5"/>
  <c r="R2203" i="5"/>
  <c r="J2203" i="5"/>
  <c r="I2203" i="5"/>
  <c r="J2204" i="5"/>
  <c r="R2204" i="5"/>
  <c r="I2204" i="5"/>
  <c r="H2204" i="5"/>
  <c r="F2204" i="5"/>
  <c r="X2204" i="5"/>
  <c r="S2209" i="5"/>
  <c r="AB2209" i="5"/>
  <c r="I2223" i="5"/>
  <c r="H2223" i="5"/>
  <c r="X2223" i="5"/>
  <c r="J2223" i="5"/>
  <c r="F2223" i="5"/>
  <c r="AB2234" i="5"/>
  <c r="J2239" i="5"/>
  <c r="I2239" i="5"/>
  <c r="H2239" i="5"/>
  <c r="R2240" i="5"/>
  <c r="J2240" i="5"/>
  <c r="I2240" i="5"/>
  <c r="F2240" i="5"/>
  <c r="AB2276" i="5"/>
  <c r="S2276" i="5"/>
  <c r="R2285" i="5"/>
  <c r="J2285" i="5"/>
  <c r="I2285" i="5"/>
  <c r="H2285" i="5"/>
  <c r="F2285" i="5"/>
  <c r="J2177" i="5"/>
  <c r="J2185" i="5"/>
  <c r="J2189" i="5"/>
  <c r="AB2199" i="5"/>
  <c r="X2199" i="5"/>
  <c r="AB2207" i="5"/>
  <c r="H2207" i="5"/>
  <c r="AB2215" i="5"/>
  <c r="AB2223" i="5"/>
  <c r="AB2228" i="5"/>
  <c r="AB2251"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I2286" i="5"/>
  <c r="F2291" i="5"/>
  <c r="R2291" i="5"/>
  <c r="J2291" i="5"/>
  <c r="I2291" i="5"/>
  <c r="X2307" i="5"/>
  <c r="J2307" i="5"/>
  <c r="F2307" i="5"/>
  <c r="I2307" i="5"/>
  <c r="H2307" i="5"/>
  <c r="I2312" i="5"/>
  <c r="H2312" i="5"/>
  <c r="R2312" i="5"/>
  <c r="J2312" i="5"/>
  <c r="F2312" i="5"/>
  <c r="X2312" i="5"/>
  <c r="R2322" i="5"/>
  <c r="F2322" i="5"/>
  <c r="J2322" i="5"/>
  <c r="I2322" i="5"/>
  <c r="H2322" i="5"/>
  <c r="R2349" i="5"/>
  <c r="J2349" i="5"/>
  <c r="I2349" i="5"/>
  <c r="H2349" i="5"/>
  <c r="F2349" i="5"/>
  <c r="X2349" i="5"/>
  <c r="F2194" i="5"/>
  <c r="R2194" i="5"/>
  <c r="X2194" i="5"/>
  <c r="F2199" i="5"/>
  <c r="F2202" i="5"/>
  <c r="R2202" i="5"/>
  <c r="F2207" i="5"/>
  <c r="F2210" i="5"/>
  <c r="R2210" i="5"/>
  <c r="F2218" i="5"/>
  <c r="R2218" i="5"/>
  <c r="AB2224" i="5"/>
  <c r="I2225" i="5"/>
  <c r="AB2231" i="5"/>
  <c r="AB2243" i="5"/>
  <c r="AB2254" i="5"/>
  <c r="R2260" i="5"/>
  <c r="J2260" i="5"/>
  <c r="I2260" i="5"/>
  <c r="AB2269" i="5"/>
  <c r="AB2285" i="5"/>
  <c r="X2295" i="5"/>
  <c r="R2295" i="5"/>
  <c r="J2295" i="5"/>
  <c r="I2295" i="5"/>
  <c r="H2295" i="5"/>
  <c r="F2299" i="5"/>
  <c r="R2299" i="5"/>
  <c r="J2299" i="5"/>
  <c r="I2299" i="5"/>
  <c r="R2307" i="5"/>
  <c r="S2225" i="5"/>
  <c r="AB2239" i="5"/>
  <c r="AB2250" i="5"/>
  <c r="R2256" i="5"/>
  <c r="J2256" i="5"/>
  <c r="I225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R2348" i="5"/>
  <c r="F2348" i="5"/>
  <c r="AB2263" i="5"/>
  <c r="R2277" i="5"/>
  <c r="X2277" i="5"/>
  <c r="J2277" i="5"/>
  <c r="H2277" i="5"/>
  <c r="I2288" i="5"/>
  <c r="R2288" i="5"/>
  <c r="J2288" i="5"/>
  <c r="H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X2313"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X2289" i="5"/>
  <c r="R2297" i="5"/>
  <c r="I2297" i="5"/>
  <c r="F2306" i="5"/>
  <c r="R2309" i="5"/>
  <c r="I2309" i="5"/>
  <c r="H2309" i="5"/>
  <c r="F2313" i="5"/>
  <c r="R2314" i="5"/>
  <c r="I2314" i="5"/>
  <c r="AB2331" i="5"/>
  <c r="R2337" i="5"/>
  <c r="J2337" i="5"/>
  <c r="I2337" i="5"/>
  <c r="X2337" i="5"/>
  <c r="S2388" i="5"/>
  <c r="S2268" i="5"/>
  <c r="S2275" i="5"/>
  <c r="S2282" i="5"/>
  <c r="R2302" i="5"/>
  <c r="H2302"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X2379"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AB2404" i="5"/>
  <c r="R2420" i="5"/>
  <c r="J2420" i="5"/>
  <c r="I2420" i="5"/>
  <c r="H2420" i="5"/>
  <c r="F2420" i="5"/>
  <c r="R2445" i="5"/>
  <c r="J2445" i="5"/>
  <c r="I2445" i="5"/>
  <c r="H2445" i="5"/>
  <c r="F2445" i="5"/>
  <c r="X2445" i="5"/>
  <c r="J2460" i="5"/>
  <c r="I2460" i="5"/>
  <c r="R2460" i="5"/>
  <c r="H2460" i="5"/>
  <c r="F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R2456" i="5"/>
  <c r="H2456" i="5"/>
  <c r="J2476" i="5"/>
  <c r="I2476" i="5"/>
  <c r="R2476" i="5"/>
  <c r="H2476" i="5"/>
  <c r="F2476" i="5"/>
  <c r="AB2487" i="5"/>
  <c r="S2487" i="5"/>
  <c r="S2496" i="5"/>
  <c r="F2382" i="5"/>
  <c r="F2390" i="5"/>
  <c r="AB2432" i="5"/>
  <c r="F2456" i="5"/>
  <c r="H2482" i="5"/>
  <c r="I2482" i="5"/>
  <c r="F2482" i="5"/>
  <c r="R2482" i="5"/>
  <c r="J2482" i="5"/>
  <c r="AB2391" i="5"/>
  <c r="AB2412" i="5"/>
  <c r="AB2419" i="5"/>
  <c r="R2429" i="5"/>
  <c r="J2429" i="5"/>
  <c r="I2429" i="5"/>
  <c r="S2437" i="5"/>
  <c r="AB2437" i="5"/>
  <c r="H2447" i="5"/>
  <c r="R2447" i="5"/>
  <c r="J2447" i="5"/>
  <c r="F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B52" i="6"/>
  <c r="G52" i="6"/>
  <c r="F2442" i="5"/>
  <c r="J2442" i="5"/>
  <c r="I2442" i="5"/>
  <c r="H2442" i="5"/>
  <c r="AB2460" i="5"/>
  <c r="F2497" i="5"/>
  <c r="R2497" i="5"/>
  <c r="J2497" i="5"/>
  <c r="I2497" i="5"/>
  <c r="H2497" i="5"/>
  <c r="S2501" i="5"/>
  <c r="F64" i="6"/>
  <c r="G5" i="6"/>
  <c r="H5" i="6"/>
  <c r="D5" i="6"/>
  <c r="X2433" i="5"/>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G17" i="6"/>
  <c r="H17" i="6"/>
  <c r="AB2443" i="5"/>
  <c r="S2443" i="5"/>
  <c r="S2450" i="5"/>
  <c r="S2452" i="5"/>
  <c r="J2461" i="5"/>
  <c r="J2469" i="5"/>
  <c r="S2495" i="5"/>
  <c r="S2499" i="5"/>
  <c r="S2503" i="5"/>
  <c r="D9" i="6"/>
  <c r="G15" i="6"/>
  <c r="H15" i="6"/>
  <c r="B20" i="6"/>
  <c r="F25" i="6"/>
  <c r="F66" i="6"/>
  <c r="AB2447" i="5"/>
  <c r="S2447" i="5"/>
  <c r="F2458" i="5"/>
  <c r="X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X2481" i="5"/>
  <c r="R2492" i="5"/>
  <c r="J2492" i="5"/>
  <c r="S2504" i="5"/>
  <c r="S2477" i="5"/>
  <c r="AB2482" i="5"/>
  <c r="B21" i="6"/>
  <c r="B51" i="6"/>
  <c r="G51" i="6"/>
  <c r="G16" i="6"/>
  <c r="H16" i="6"/>
  <c r="B19" i="6"/>
  <c r="B39" i="6"/>
  <c r="G39" i="6"/>
  <c r="A38" i="2"/>
  <c r="J4" i="5"/>
  <c r="A55" i="2"/>
  <c r="A73" i="2"/>
  <c r="B9" i="3"/>
  <c r="A3" i="2"/>
  <c r="A20" i="2"/>
  <c r="B17" i="3"/>
  <c r="B29" i="4"/>
  <c r="B35" i="4"/>
  <c r="A22" i="6"/>
  <c r="B25" i="3"/>
  <c r="C20" i="3"/>
  <c r="A75" i="2"/>
  <c r="C25" i="3"/>
  <c r="N4" i="5"/>
  <c r="A43" i="2"/>
  <c r="C3" i="3"/>
  <c r="C19" i="3"/>
  <c r="P4" i="5"/>
  <c r="A45" i="2"/>
  <c r="C4" i="3"/>
  <c r="A12" i="2"/>
  <c r="A29" i="2"/>
  <c r="A46" i="2"/>
  <c r="A63" i="2"/>
  <c r="B5" i="3"/>
  <c r="B13" i="3"/>
  <c r="B21" i="3"/>
  <c r="B29" i="3"/>
  <c r="B9" i="4"/>
  <c r="A5" i="6"/>
  <c r="B39" i="4"/>
  <c r="B63" i="4"/>
  <c r="A45" i="6"/>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37" i="4"/>
  <c r="A17" i="2"/>
  <c r="A34" i="2"/>
  <c r="A52" i="2"/>
  <c r="A70" i="2"/>
  <c r="C7" i="3"/>
  <c r="C15" i="3"/>
  <c r="C23" i="3"/>
  <c r="C31" i="3"/>
  <c r="B15" i="4"/>
  <c r="A7" i="6"/>
  <c r="B28" i="4"/>
  <c r="A16" i="6"/>
  <c r="B40" i="4"/>
  <c r="A26" i="6"/>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I74" i="4"/>
  <c r="K4" i="5"/>
  <c r="A15" i="2"/>
  <c r="A32" i="2"/>
  <c r="A50" i="2"/>
  <c r="A66" i="2"/>
  <c r="C6" i="3"/>
  <c r="C14" i="3"/>
  <c r="C22" i="3"/>
  <c r="C30" i="3"/>
  <c r="B27" i="4"/>
  <c r="B33" i="4"/>
  <c r="A20"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2" i="4"/>
  <c r="A44" i="6"/>
  <c r="L4" i="5"/>
  <c r="A8" i="2"/>
  <c r="A16" i="2"/>
  <c r="A25" i="2"/>
  <c r="A33" i="2"/>
  <c r="A42" i="2"/>
  <c r="A51" i="2"/>
  <c r="A59" i="2"/>
  <c r="A68" i="2"/>
  <c r="B3" i="3"/>
  <c r="B7" i="3"/>
  <c r="B11" i="3"/>
  <c r="B15" i="3"/>
  <c r="B19" i="3"/>
  <c r="B23" i="3"/>
  <c r="B27" i="3"/>
  <c r="B31" i="3"/>
  <c r="B6" i="4"/>
  <c r="B14" i="4"/>
  <c r="B22" i="4"/>
  <c r="A12" i="6"/>
  <c r="B46" i="4"/>
  <c r="A31"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47" i="4"/>
  <c r="A32" i="6"/>
  <c r="B74" i="4"/>
  <c r="A53" i="6"/>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c r="B18" i="4"/>
  <c r="A10" i="6"/>
  <c r="G25" i="4"/>
  <c r="G37" i="4"/>
  <c r="B44" i="4"/>
  <c r="A29" i="6"/>
  <c r="A4" i="5"/>
  <c r="I4" i="5"/>
  <c r="I14" i="6"/>
  <c r="I15" i="6"/>
  <c r="I16" i="6"/>
  <c r="I17" i="6"/>
  <c r="J24" i="6"/>
  <c r="I25" i="6"/>
  <c r="J36" i="6"/>
  <c r="I37" i="6"/>
  <c r="J44" i="6"/>
  <c r="I45" i="6"/>
  <c r="J52" i="6"/>
  <c r="J62" i="6"/>
  <c r="I63" i="6"/>
  <c r="I64" i="6"/>
  <c r="J65" i="6"/>
  <c r="I66" i="6"/>
  <c r="B60"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J2069" i="5"/>
  <c r="I2069" i="5"/>
  <c r="J1967" i="5"/>
  <c r="I987" i="5"/>
  <c r="H650" i="5"/>
  <c r="X290" i="5"/>
  <c r="X2044" i="5"/>
  <c r="R2044" i="5"/>
  <c r="R1967" i="5"/>
  <c r="F290" i="5"/>
  <c r="H987" i="5"/>
  <c r="H1959" i="5"/>
  <c r="R987" i="5"/>
  <c r="R2069" i="5"/>
  <c r="I1959" i="5"/>
  <c r="H2069" i="5"/>
  <c r="J1959" i="5"/>
  <c r="R1959" i="5"/>
  <c r="X1198" i="5"/>
  <c r="I678" i="5"/>
  <c r="H678" i="5"/>
  <c r="J987" i="5"/>
  <c r="S606" i="5"/>
  <c r="S610" i="5"/>
  <c r="X520" i="5"/>
  <c r="X363" i="5"/>
  <c r="X226" i="5"/>
  <c r="S598" i="5"/>
  <c r="X550" i="5"/>
  <c r="X376" i="5"/>
  <c r="X165" i="5"/>
  <c r="X483" i="5"/>
  <c r="X310" i="5"/>
  <c r="X514" i="5"/>
  <c r="X482" i="5"/>
  <c r="X555" i="5"/>
  <c r="X21" i="5"/>
  <c r="X387" i="5"/>
  <c r="S532" i="5"/>
  <c r="X356" i="5"/>
  <c r="S356" i="5"/>
  <c r="X318" i="5"/>
  <c r="X154" i="5"/>
  <c r="X214" i="5"/>
  <c r="X20" i="5"/>
  <c r="X70" i="5"/>
  <c r="X134" i="5"/>
  <c r="S343" i="5"/>
  <c r="X158" i="5"/>
  <c r="X333" i="5"/>
  <c r="X82" i="5"/>
  <c r="X218" i="5"/>
  <c r="X86" i="5"/>
  <c r="X202" i="5"/>
  <c r="X369" i="5"/>
  <c r="X46" i="5"/>
  <c r="X315" i="5"/>
  <c r="S315" i="5"/>
  <c r="X22" i="5"/>
  <c r="X327" i="5"/>
  <c r="X118" i="5"/>
  <c r="X50" i="5"/>
  <c r="X357" i="5"/>
  <c r="S357" i="5"/>
  <c r="X130" i="5"/>
  <c r="S383" i="5"/>
  <c r="X92" i="5"/>
  <c r="X76" i="5"/>
  <c r="X44" i="5"/>
  <c r="X250" i="5"/>
  <c r="X345" i="5"/>
  <c r="X285" i="5"/>
  <c r="X321" i="5"/>
  <c r="X249" i="5"/>
  <c r="X309" i="5"/>
  <c r="J191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R967" i="5"/>
  <c r="R829" i="5"/>
  <c r="J752" i="5"/>
  <c r="I578" i="5"/>
  <c r="I265" i="5"/>
  <c r="H265"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J215" i="5"/>
  <c r="F2301" i="5"/>
  <c r="R1593" i="5"/>
  <c r="J1385" i="5"/>
  <c r="J189" i="5"/>
  <c r="R2301" i="5"/>
  <c r="X1593" i="5"/>
  <c r="R1051" i="5"/>
  <c r="R1015" i="5"/>
  <c r="I1039" i="5"/>
  <c r="F1320" i="5"/>
  <c r="R852" i="5"/>
  <c r="F1947" i="5"/>
  <c r="H1947" i="5"/>
  <c r="X1426" i="5"/>
  <c r="I1381" i="5"/>
  <c r="J463" i="5"/>
  <c r="I1947" i="5"/>
  <c r="R1665" i="5"/>
  <c r="H4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R403" i="5"/>
  <c r="H2317" i="5"/>
  <c r="F799" i="5"/>
  <c r="F775" i="5"/>
  <c r="F2363" i="5"/>
  <c r="H799" i="5"/>
  <c r="H775" i="5"/>
  <c r="J391" i="5"/>
  <c r="H2363" i="5"/>
  <c r="I2317" i="5"/>
  <c r="F1786" i="5"/>
  <c r="F942" i="5"/>
  <c r="I799" i="5"/>
  <c r="I775" i="5"/>
  <c r="J2016" i="5"/>
  <c r="J1724" i="5"/>
  <c r="X1684" i="5"/>
  <c r="H1434" i="5"/>
  <c r="I1308" i="5"/>
  <c r="F1272" i="5"/>
  <c r="J602" i="5"/>
  <c r="J2077" i="5"/>
  <c r="I2077" i="5"/>
  <c r="J1673"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J115" i="5"/>
  <c r="F115" i="5"/>
  <c r="I115" i="5"/>
  <c r="F265" i="5"/>
  <c r="F672" i="5"/>
  <c r="R115"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X2480" i="5"/>
  <c r="F1859" i="5"/>
  <c r="R1086" i="5"/>
  <c r="I836" i="5"/>
  <c r="H596" i="5"/>
  <c r="R415" i="5"/>
  <c r="J447" i="5"/>
  <c r="J395" i="5"/>
  <c r="F2480" i="5"/>
  <c r="J2164" i="5"/>
  <c r="R1653" i="5"/>
  <c r="J1653" i="5"/>
  <c r="F1508" i="5"/>
  <c r="F1222" i="5"/>
  <c r="H1297" i="5"/>
  <c r="F836" i="5"/>
  <c r="R836" i="5"/>
  <c r="R395" i="5"/>
  <c r="I496" i="5"/>
  <c r="F1233" i="5"/>
  <c r="J1725" i="5"/>
  <c r="H1716" i="5"/>
  <c r="F1403" i="5"/>
  <c r="X1381" i="5"/>
  <c r="X1329" i="5"/>
  <c r="I1095" i="5"/>
  <c r="R808" i="5"/>
  <c r="J239" i="5"/>
  <c r="J2133" i="5"/>
  <c r="J2161" i="5"/>
  <c r="I1716" i="5"/>
  <c r="H1426" i="5"/>
  <c r="H1329" i="5"/>
  <c r="I608" i="5"/>
  <c r="F808" i="5"/>
  <c r="J314" i="5"/>
  <c r="H239" i="5"/>
  <c r="R2133" i="5"/>
  <c r="R2161" i="5"/>
  <c r="F1919" i="5"/>
  <c r="J1716" i="5"/>
  <c r="R1067" i="5"/>
  <c r="J1145" i="5"/>
  <c r="H883" i="5"/>
  <c r="H447" i="5"/>
  <c r="I808" i="5"/>
  <c r="F175" i="5"/>
  <c r="X2133" i="5"/>
  <c r="H1900" i="5"/>
  <c r="I1919" i="5"/>
  <c r="R1716" i="5"/>
  <c r="H1684" i="5"/>
  <c r="R1285" i="5"/>
  <c r="F1308" i="5"/>
  <c r="F883" i="5"/>
  <c r="I1403" i="5"/>
  <c r="H1919" i="5"/>
  <c r="I1684"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92" i="5"/>
  <c r="R1668" i="5"/>
  <c r="F1708" i="5"/>
  <c r="I1652" i="5"/>
  <c r="J1644" i="5"/>
  <c r="H391" i="5"/>
  <c r="J720" i="5"/>
  <c r="J2454" i="5"/>
  <c r="F2215" i="5"/>
  <c r="R2164" i="5"/>
  <c r="I2043" i="5"/>
  <c r="R1657" i="5"/>
  <c r="R1652" i="5"/>
  <c r="H1708" i="5"/>
  <c r="I942" i="5"/>
  <c r="H767" i="5"/>
  <c r="J680" i="5"/>
  <c r="H720" i="5"/>
  <c r="I680" i="5"/>
  <c r="R391" i="5"/>
  <c r="F2012" i="5"/>
  <c r="R2454" i="5"/>
  <c r="H2215" i="5"/>
  <c r="J2043" i="5"/>
  <c r="H2092" i="5"/>
  <c r="H1688"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409" i="5"/>
  <c r="I2116" i="5"/>
  <c r="R1774" i="5"/>
  <c r="R1140" i="5"/>
  <c r="H869" i="5"/>
  <c r="R754" i="5"/>
  <c r="J439" i="5"/>
  <c r="J411" i="5"/>
  <c r="J293" i="5"/>
  <c r="H277" i="5"/>
  <c r="J2116" i="5"/>
  <c r="I1855" i="5"/>
  <c r="H1774" i="5"/>
  <c r="H1811" i="5"/>
  <c r="R979" i="5"/>
  <c r="F852" i="5"/>
  <c r="F817" i="5"/>
  <c r="I580" i="5"/>
  <c r="H293" i="5"/>
  <c r="R2116" i="5"/>
  <c r="H1855" i="5"/>
  <c r="I1811" i="5"/>
  <c r="F1774" i="5"/>
  <c r="X730" i="5"/>
  <c r="J869" i="5"/>
  <c r="R580" i="5"/>
  <c r="F1842" i="5"/>
  <c r="J1855" i="5"/>
  <c r="J1811" i="5"/>
  <c r="H1140" i="5"/>
  <c r="R1292" i="5"/>
  <c r="I888" i="5"/>
  <c r="F738" i="5"/>
  <c r="H580" i="5"/>
  <c r="J277" i="5"/>
  <c r="H1086" i="5"/>
  <c r="R869" i="5"/>
  <c r="J592" i="5"/>
  <c r="I87" i="5"/>
  <c r="I2417" i="5"/>
  <c r="H1842" i="5"/>
  <c r="R1855" i="5"/>
  <c r="H1317" i="5"/>
  <c r="I979" i="5"/>
  <c r="F888" i="5"/>
  <c r="R730" i="5"/>
  <c r="F524" i="5"/>
  <c r="F1140" i="5"/>
  <c r="J580" i="5"/>
  <c r="I1842"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H41" i="6"/>
  <c r="D41" i="6"/>
  <c r="B31" i="6"/>
  <c r="G31" i="6"/>
  <c r="J306" i="5"/>
  <c r="J2417" i="5"/>
  <c r="J2160" i="5"/>
  <c r="F1876" i="5"/>
  <c r="R1770" i="5"/>
  <c r="R1700" i="5"/>
  <c r="I1696" i="5"/>
  <c r="I1672" i="5"/>
  <c r="F1126" i="5"/>
  <c r="F875" i="5"/>
  <c r="R888" i="5"/>
  <c r="F783" i="5"/>
  <c r="R757" i="5"/>
  <c r="I588" i="5"/>
  <c r="R431" i="5"/>
  <c r="J435" i="5"/>
  <c r="F102" i="5"/>
  <c r="X2325" i="5"/>
  <c r="H2012" i="5"/>
  <c r="F640" i="5"/>
  <c r="J207" i="5"/>
  <c r="F2197" i="5"/>
  <c r="R2417" i="5"/>
  <c r="H2409" i="5"/>
  <c r="H2011" i="5"/>
  <c r="J1876" i="5"/>
  <c r="J1669" i="5"/>
  <c r="J1696" i="5"/>
  <c r="F1700" i="5"/>
  <c r="F1712" i="5"/>
  <c r="J1672" i="5"/>
  <c r="R1003"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I1003" i="5"/>
  <c r="H1352" i="5"/>
  <c r="R974" i="5"/>
  <c r="I1074" i="5"/>
  <c r="I875" i="5"/>
  <c r="J783" i="5"/>
  <c r="J749" i="5"/>
  <c r="R334" i="5"/>
  <c r="F306" i="5"/>
  <c r="X2301" i="5"/>
  <c r="I1801" i="5"/>
  <c r="J1664" i="5"/>
  <c r="I1712" i="5"/>
  <c r="X1190" i="5"/>
  <c r="J1352" i="5"/>
  <c r="I1292" i="5"/>
  <c r="R875" i="5"/>
  <c r="R738" i="5"/>
  <c r="I717" i="5"/>
  <c r="R718" i="5"/>
  <c r="F757" i="5"/>
  <c r="I306" i="5"/>
  <c r="H189" i="5"/>
  <c r="F189" i="5"/>
  <c r="R207" i="5"/>
  <c r="F281" i="5"/>
  <c r="X1510" i="5"/>
  <c r="F1190" i="5"/>
  <c r="I983" i="5"/>
  <c r="J1292" i="5"/>
  <c r="F749" i="5"/>
  <c r="J717" i="5"/>
  <c r="H640" i="5"/>
  <c r="H588" i="5"/>
  <c r="R435" i="5"/>
  <c r="H431" i="5"/>
  <c r="I281" i="5"/>
  <c r="I189" i="5"/>
  <c r="F2061" i="5"/>
  <c r="H556" i="5"/>
  <c r="H2197" i="5"/>
  <c r="F2405" i="5"/>
  <c r="F2386" i="5"/>
  <c r="R2289" i="5"/>
  <c r="R2160" i="5"/>
  <c r="I2100" i="5"/>
  <c r="R2035" i="5"/>
  <c r="I1867" i="5"/>
  <c r="I1145" i="5"/>
  <c r="J1074" i="5"/>
  <c r="R794" i="5"/>
  <c r="I634" i="5"/>
  <c r="H670" i="5"/>
  <c r="X634" i="5"/>
  <c r="F1940" i="5"/>
  <c r="F2289" i="5"/>
  <c r="F2154" i="5"/>
  <c r="J2100" i="5"/>
  <c r="J1940" i="5"/>
  <c r="J1867" i="5"/>
  <c r="I1761" i="5"/>
  <c r="F1193" i="5"/>
  <c r="R1115" i="5"/>
  <c r="I1035" i="5"/>
  <c r="F1304"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I1786" i="5"/>
  <c r="J1471" i="5"/>
  <c r="I1131" i="5"/>
  <c r="I1115" i="5"/>
  <c r="I1304" i="5"/>
  <c r="R1145" i="5"/>
  <c r="X814" i="5"/>
  <c r="H634" i="5"/>
  <c r="R423" i="5"/>
  <c r="I2289" i="5"/>
  <c r="J1435" i="5"/>
  <c r="I1435" i="5"/>
  <c r="H1435" i="5"/>
  <c r="R2405" i="5"/>
  <c r="H2386" i="5"/>
  <c r="J2180" i="5"/>
  <c r="J1952" i="5"/>
  <c r="J1786" i="5"/>
  <c r="J1304" i="5"/>
  <c r="J423" i="5"/>
  <c r="R303" i="5"/>
  <c r="F330" i="5"/>
  <c r="H379" i="5"/>
  <c r="J330" i="5"/>
  <c r="F71" i="5"/>
  <c r="R71" i="5"/>
  <c r="F2381" i="5"/>
  <c r="J2386" i="5"/>
  <c r="R2180" i="5"/>
  <c r="H2160" i="5"/>
  <c r="F2100" i="5"/>
  <c r="R1952" i="5"/>
  <c r="H2035" i="5"/>
  <c r="F1867" i="5"/>
  <c r="R1786" i="5"/>
  <c r="R1131" i="5"/>
  <c r="R1304" i="5"/>
  <c r="I971" i="5"/>
  <c r="F1074" i="5"/>
  <c r="F971" i="5"/>
  <c r="I817" i="5"/>
  <c r="I330" i="5"/>
  <c r="J379" i="5"/>
  <c r="I303" i="5"/>
  <c r="H201" i="5"/>
  <c r="R2386" i="5"/>
  <c r="I2160" i="5"/>
  <c r="I2035" i="5"/>
  <c r="X1786" i="5"/>
  <c r="I1471" i="5"/>
  <c r="R1471" i="5"/>
  <c r="R971" i="5"/>
  <c r="H1145" i="5"/>
  <c r="H971" i="5"/>
  <c r="J817" i="5"/>
  <c r="R817" i="5"/>
  <c r="F303" i="5"/>
  <c r="I201" i="5"/>
  <c r="J71" i="5"/>
  <c r="I71" i="5"/>
  <c r="F201" i="5"/>
  <c r="R1055" i="5"/>
  <c r="I891" i="5"/>
  <c r="H867" i="5"/>
  <c r="R712" i="5"/>
  <c r="R427" i="5"/>
  <c r="J194" i="5"/>
  <c r="R608" i="5"/>
  <c r="J712" i="5"/>
  <c r="J2465" i="5"/>
  <c r="F1696" i="5"/>
  <c r="I2205" i="5"/>
  <c r="R2205" i="5"/>
  <c r="J2205" i="5"/>
  <c r="H2205" i="5"/>
  <c r="F2205" i="5"/>
  <c r="X2205" i="5"/>
  <c r="X640" i="5"/>
  <c r="R640" i="5"/>
  <c r="J1067" i="5"/>
  <c r="H1067"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H710" i="5"/>
  <c r="J407" i="5"/>
  <c r="H1526" i="5"/>
  <c r="R1526" i="5"/>
  <c r="F580" i="5"/>
  <c r="H836" i="5"/>
  <c r="J836" i="5"/>
  <c r="R1158" i="5"/>
  <c r="J1158" i="5"/>
  <c r="I1158" i="5"/>
  <c r="H215" i="5"/>
  <c r="I215" i="5"/>
  <c r="F215" i="5"/>
  <c r="R931" i="5"/>
  <c r="R1138" i="5"/>
  <c r="X867" i="5"/>
  <c r="I679" i="5"/>
  <c r="J427" i="5"/>
  <c r="F2265" i="5"/>
  <c r="X2265" i="5"/>
  <c r="I2199" i="5"/>
  <c r="R2199" i="5"/>
  <c r="J2199" i="5"/>
  <c r="H1051" i="5"/>
  <c r="R578" i="5"/>
  <c r="F578" i="5"/>
  <c r="R306" i="5"/>
  <c r="H306" i="5"/>
  <c r="R243" i="5"/>
  <c r="J243" i="5"/>
  <c r="I243" i="5"/>
  <c r="J1761" i="5"/>
  <c r="I1510"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H891" i="5"/>
  <c r="H915" i="5"/>
  <c r="J608" i="5"/>
  <c r="X712"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J1309" i="5"/>
  <c r="I1309" i="5"/>
  <c r="J1325" i="5"/>
  <c r="F1325" i="5"/>
  <c r="H43" i="5"/>
  <c r="I43" i="5"/>
  <c r="J43" i="5"/>
  <c r="R43" i="5"/>
  <c r="H91" i="5"/>
  <c r="R91" i="5"/>
  <c r="I91" i="5"/>
  <c r="J91" i="5"/>
  <c r="I2334" i="5"/>
  <c r="J2334" i="5"/>
  <c r="H2334" i="5"/>
  <c r="F2334" i="5"/>
  <c r="I2161" i="5"/>
  <c r="H2161" i="5"/>
  <c r="F2161" i="5"/>
  <c r="R1876" i="5"/>
  <c r="I1876" i="5"/>
  <c r="H1936" i="5"/>
  <c r="I1936" i="5"/>
  <c r="F1697" i="5"/>
  <c r="I1697" i="5"/>
  <c r="H1697" i="5"/>
  <c r="X1713" i="5"/>
  <c r="I1713" i="5"/>
  <c r="H1713" i="5"/>
  <c r="F1713" i="5"/>
  <c r="F1664" i="5"/>
  <c r="J1508" i="5"/>
  <c r="R1508" i="5"/>
  <c r="I1645" i="5"/>
  <c r="H1645" i="5"/>
  <c r="F1645" i="5"/>
  <c r="J1297" i="5"/>
  <c r="I1297" i="5"/>
  <c r="F1297" i="5"/>
  <c r="X1071" i="5"/>
  <c r="J1071" i="5"/>
  <c r="H1071" i="5"/>
  <c r="F1071" i="5"/>
  <c r="X1035" i="5"/>
  <c r="F1035" i="5"/>
  <c r="H1035" i="5"/>
  <c r="J1035" i="5"/>
  <c r="H794" i="5"/>
  <c r="I794" i="5"/>
  <c r="J794" i="5"/>
  <c r="F794" i="5"/>
  <c r="X794" i="5"/>
  <c r="J1007" i="5"/>
  <c r="H1007" i="5"/>
  <c r="F1007" i="5"/>
  <c r="R632" i="5"/>
  <c r="F632" i="5"/>
  <c r="J632" i="5"/>
  <c r="J829" i="5"/>
  <c r="H829" i="5"/>
  <c r="R814" i="5"/>
  <c r="I814" i="5"/>
  <c r="I443" i="5"/>
  <c r="F443" i="5"/>
  <c r="H163" i="5"/>
  <c r="R163" i="5"/>
  <c r="J163" i="5"/>
  <c r="I163" i="5"/>
  <c r="F163" i="5"/>
  <c r="I290" i="5"/>
  <c r="I2330" i="5"/>
  <c r="J2330" i="5"/>
  <c r="H2330" i="5"/>
  <c r="F2330" i="5"/>
  <c r="R2225" i="5"/>
  <c r="J2225" i="5"/>
  <c r="H2225" i="5"/>
  <c r="F2225" i="5"/>
  <c r="X2181" i="5"/>
  <c r="I2181" i="5"/>
  <c r="H2181" i="5"/>
  <c r="F2181" i="5"/>
  <c r="I2165" i="5"/>
  <c r="H2165" i="5"/>
  <c r="F2165" i="5"/>
  <c r="I2044" i="5"/>
  <c r="H2044" i="5"/>
  <c r="F2044" i="5"/>
  <c r="F2069" i="5"/>
  <c r="R1494" i="5"/>
  <c r="H1494" i="5"/>
  <c r="F1632" i="5"/>
  <c r="J1317" i="5"/>
  <c r="I1317" i="5"/>
  <c r="F1317" i="5"/>
  <c r="I1426" i="5"/>
  <c r="R1426" i="5"/>
  <c r="F1426" i="5"/>
  <c r="R1193" i="5"/>
  <c r="H1193" i="5"/>
  <c r="I1193" i="5"/>
  <c r="H1123" i="5"/>
  <c r="F1123" i="5"/>
  <c r="J1123" i="5"/>
  <c r="J943" i="5"/>
  <c r="H943" i="5"/>
  <c r="F943" i="5"/>
  <c r="J888" i="5"/>
  <c r="H888" i="5"/>
  <c r="H979" i="5"/>
  <c r="F979" i="5"/>
  <c r="J979" i="5"/>
  <c r="H774" i="5"/>
  <c r="F774" i="5"/>
  <c r="I774" i="5"/>
  <c r="J774" i="5"/>
  <c r="I710" i="5"/>
  <c r="F710" i="5"/>
  <c r="J576" i="5"/>
  <c r="F576" i="5"/>
  <c r="R576" i="5"/>
  <c r="I423" i="5"/>
  <c r="F423" i="5"/>
  <c r="F379" i="5"/>
  <c r="I379" i="5"/>
  <c r="R297" i="5"/>
  <c r="F297" i="5"/>
  <c r="J290" i="5"/>
  <c r="H2417" i="5"/>
  <c r="F2417" i="5"/>
  <c r="I2173" i="5"/>
  <c r="F2173" i="5"/>
  <c r="I2284" i="5"/>
  <c r="R2284" i="5"/>
  <c r="H2284" i="5"/>
  <c r="F2284" i="5"/>
  <c r="X2284" i="5"/>
  <c r="F2180" i="5"/>
  <c r="X2180" i="5"/>
  <c r="R2237" i="5"/>
  <c r="J2237" i="5"/>
  <c r="H2237" i="5"/>
  <c r="F2237" i="5"/>
  <c r="H2133" i="5"/>
  <c r="F2133" i="5"/>
  <c r="I2133" i="5"/>
  <c r="I1952" i="5"/>
  <c r="H1952" i="5"/>
  <c r="F1952" i="5"/>
  <c r="F1761" i="5"/>
  <c r="X1761" i="5"/>
  <c r="H1761" i="5"/>
  <c r="J1253" i="5"/>
  <c r="I1253" i="5"/>
  <c r="F1253" i="5"/>
  <c r="I738" i="5"/>
  <c r="J738" i="5"/>
  <c r="J746" i="5"/>
  <c r="I746"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F1657" i="5"/>
  <c r="I1657" i="5"/>
  <c r="H1657" i="5"/>
  <c r="F1204" i="5"/>
  <c r="H1204" i="5"/>
  <c r="X1204" i="5"/>
  <c r="I1190" i="5"/>
  <c r="R1190" i="5"/>
  <c r="J1190" i="5"/>
  <c r="F1015" i="5"/>
  <c r="J1015" i="5"/>
  <c r="H1015" i="5"/>
  <c r="J883" i="5"/>
  <c r="H750" i="5"/>
  <c r="I750" i="5"/>
  <c r="J750" i="5"/>
  <c r="F750" i="5"/>
  <c r="J852" i="5"/>
  <c r="H852" i="5"/>
  <c r="H754" i="5"/>
  <c r="I754" i="5"/>
  <c r="J754" i="5"/>
  <c r="F754" i="5"/>
  <c r="X754"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R2233" i="5"/>
  <c r="J2233" i="5"/>
  <c r="H2233" i="5"/>
  <c r="F2233" i="5"/>
  <c r="X1641" i="5"/>
  <c r="F1641" i="5"/>
  <c r="I1641" i="5"/>
  <c r="H1641" i="5"/>
  <c r="J1754" i="5"/>
  <c r="H1754" i="5"/>
  <c r="R1510" i="5"/>
  <c r="H1510" i="5"/>
  <c r="F1510" i="5"/>
  <c r="J1079" i="5"/>
  <c r="H1079" i="5"/>
  <c r="F1079" i="5"/>
  <c r="X1107" i="5"/>
  <c r="J1107" i="5"/>
  <c r="H1107" i="5"/>
  <c r="F1107" i="5"/>
  <c r="I662" i="5"/>
  <c r="F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F2232" i="5"/>
  <c r="F2454" i="5"/>
  <c r="H2454" i="5"/>
  <c r="I2454" i="5"/>
  <c r="X2116" i="5"/>
  <c r="F2318" i="5"/>
  <c r="I2318" i="5"/>
  <c r="H2318" i="5"/>
  <c r="F2077" i="5"/>
  <c r="J1941" i="5"/>
  <c r="I1941" i="5"/>
  <c r="H1941" i="5"/>
  <c r="F1941" i="5"/>
  <c r="X1941" i="5"/>
  <c r="R1941" i="5"/>
  <c r="X1653"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R305" i="5"/>
  <c r="J305" i="5"/>
  <c r="I305" i="5"/>
  <c r="H305" i="5"/>
  <c r="F305" i="5"/>
  <c r="H290" i="5"/>
  <c r="H2357" i="5"/>
  <c r="F2357" i="5"/>
  <c r="R2357" i="5"/>
  <c r="J2357" i="5"/>
  <c r="I2357" i="5"/>
  <c r="F2164" i="5"/>
  <c r="X2164" i="5"/>
  <c r="X1725" i="5"/>
  <c r="I1725" i="5"/>
  <c r="H1725" i="5"/>
  <c r="F1725" i="5"/>
  <c r="I1430" i="5"/>
  <c r="H1430" i="5"/>
  <c r="F1430" i="5"/>
  <c r="R1430" i="5"/>
  <c r="I1693" i="5"/>
  <c r="H1693" i="5"/>
  <c r="F1693" i="5"/>
  <c r="J1329" i="5"/>
  <c r="I1329" i="5"/>
  <c r="F1329" i="5"/>
  <c r="X1095" i="5"/>
  <c r="F1095" i="5"/>
  <c r="J1095" i="5"/>
  <c r="H1095" i="5"/>
  <c r="H1110" i="5"/>
  <c r="H1039" i="5"/>
  <c r="F1039" i="5"/>
  <c r="J1039" i="5"/>
  <c r="H762" i="5"/>
  <c r="F762" i="5"/>
  <c r="J762" i="5"/>
  <c r="I762" i="5"/>
  <c r="H679" i="5"/>
  <c r="J679" i="5"/>
  <c r="F679" i="5"/>
  <c r="R679" i="5"/>
  <c r="H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I1669" i="5"/>
  <c r="H1669" i="5"/>
  <c r="F1669" i="5"/>
  <c r="X1701" i="5"/>
  <c r="I1701" i="5"/>
  <c r="H1701" i="5"/>
  <c r="F1701" i="5"/>
  <c r="J1285" i="5"/>
  <c r="I1285" i="5"/>
  <c r="F1285" i="5"/>
  <c r="I1434" i="5"/>
  <c r="R1434" i="5"/>
  <c r="F1434" i="5"/>
  <c r="R1381" i="5"/>
  <c r="J1381" i="5"/>
  <c r="H1381" i="5"/>
  <c r="F1381" i="5"/>
  <c r="F1133" i="5"/>
  <c r="H1133" i="5"/>
  <c r="R1181" i="5"/>
  <c r="J1181" i="5"/>
  <c r="F1181" i="5"/>
  <c r="H1181" i="5"/>
  <c r="I1181" i="5"/>
  <c r="X1131" i="5"/>
  <c r="J1131" i="5"/>
  <c r="H1131" i="5"/>
  <c r="F1131" i="5"/>
  <c r="I718" i="5"/>
  <c r="J718" i="5"/>
  <c r="F718" i="5"/>
  <c r="X718" i="5"/>
  <c r="J983" i="5"/>
  <c r="H983" i="5"/>
  <c r="F983" i="5"/>
  <c r="H766" i="5"/>
  <c r="J766" i="5"/>
  <c r="I766" i="5"/>
  <c r="F766" i="5"/>
  <c r="H496" i="5"/>
  <c r="F496" i="5"/>
  <c r="R496" i="5"/>
  <c r="J496" i="5"/>
  <c r="H303" i="5"/>
  <c r="I431" i="5"/>
  <c r="F431" i="5"/>
  <c r="I427" i="5"/>
  <c r="F427" i="5"/>
  <c r="F26" i="6"/>
  <c r="B40" i="6"/>
  <c r="G40" i="6"/>
  <c r="B50" i="6"/>
  <c r="G50" i="6"/>
  <c r="B25" i="6"/>
  <c r="G25" i="6"/>
  <c r="B35" i="6"/>
  <c r="G35" i="6"/>
  <c r="B49" i="6"/>
  <c r="G49" i="6"/>
  <c r="F2426" i="5"/>
  <c r="R2426" i="5"/>
  <c r="J2426" i="5"/>
  <c r="I2426" i="5"/>
  <c r="H2426" i="5"/>
  <c r="F2446" i="5"/>
  <c r="H2446" i="5"/>
  <c r="X2446" i="5"/>
  <c r="J2446" i="5"/>
  <c r="I2446" i="5"/>
  <c r="R2446" i="5"/>
  <c r="J2504" i="5"/>
  <c r="I2504" i="5"/>
  <c r="H2504" i="5"/>
  <c r="R2504" i="5"/>
  <c r="F2504" i="5"/>
  <c r="F2434" i="5"/>
  <c r="R2434" i="5"/>
  <c r="J2434" i="5"/>
  <c r="I2434" i="5"/>
  <c r="H2434" i="5"/>
  <c r="X2434" i="5"/>
  <c r="H2459" i="5"/>
  <c r="R2459" i="5"/>
  <c r="J2459" i="5"/>
  <c r="I2459" i="5"/>
  <c r="F2459" i="5"/>
  <c r="I2399" i="5"/>
  <c r="H2399" i="5"/>
  <c r="F2399" i="5"/>
  <c r="R2399" i="5"/>
  <c r="J2399" i="5"/>
  <c r="J2392" i="5"/>
  <c r="I2392" i="5"/>
  <c r="R2392" i="5"/>
  <c r="H2392" i="5"/>
  <c r="F2392" i="5"/>
  <c r="X2392" i="5"/>
  <c r="H2369" i="5"/>
  <c r="F2369" i="5"/>
  <c r="J2369" i="5"/>
  <c r="I2369" i="5"/>
  <c r="R2369" i="5"/>
  <c r="H2383" i="5"/>
  <c r="J2383" i="5"/>
  <c r="R2383" i="5"/>
  <c r="I2383" i="5"/>
  <c r="F2383" i="5"/>
  <c r="F2319" i="5"/>
  <c r="X2319" i="5"/>
  <c r="I2319" i="5"/>
  <c r="J2319" i="5"/>
  <c r="H2319" i="5"/>
  <c r="R2319" i="5"/>
  <c r="R2279" i="5"/>
  <c r="F2279" i="5"/>
  <c r="J2279" i="5"/>
  <c r="I2279" i="5"/>
  <c r="H2279" i="5"/>
  <c r="R2272" i="5"/>
  <c r="J2272" i="5"/>
  <c r="I2272" i="5"/>
  <c r="H2272" i="5"/>
  <c r="F2272" i="5"/>
  <c r="J2200" i="5"/>
  <c r="X2200" i="5"/>
  <c r="R2200" i="5"/>
  <c r="I2200" i="5"/>
  <c r="H2200" i="5"/>
  <c r="F2200" i="5"/>
  <c r="H2254" i="5"/>
  <c r="F2254" i="5"/>
  <c r="X2254" i="5"/>
  <c r="R2254" i="5"/>
  <c r="J2254" i="5"/>
  <c r="I2254" i="5"/>
  <c r="H2258" i="5"/>
  <c r="F2258" i="5"/>
  <c r="R2258" i="5"/>
  <c r="J2258" i="5"/>
  <c r="I2258" i="5"/>
  <c r="R2270" i="5"/>
  <c r="J2270" i="5"/>
  <c r="I2270" i="5"/>
  <c r="H2270" i="5"/>
  <c r="F2270" i="5"/>
  <c r="J2187" i="5"/>
  <c r="I2187" i="5"/>
  <c r="H2187" i="5"/>
  <c r="F2187" i="5"/>
  <c r="R2187" i="5"/>
  <c r="X2187" i="5"/>
  <c r="I2155" i="5"/>
  <c r="H2155" i="5"/>
  <c r="F2155" i="5"/>
  <c r="R2155" i="5"/>
  <c r="J2155" i="5"/>
  <c r="F2206" i="5"/>
  <c r="R2206" i="5"/>
  <c r="J2206" i="5"/>
  <c r="I2206" i="5"/>
  <c r="H2206" i="5"/>
  <c r="X2206" i="5"/>
  <c r="F2198" i="5"/>
  <c r="R2198" i="5"/>
  <c r="J2198" i="5"/>
  <c r="I2198" i="5"/>
  <c r="H2198" i="5"/>
  <c r="X2198" i="5"/>
  <c r="J2179" i="5"/>
  <c r="I2179" i="5"/>
  <c r="H2179" i="5"/>
  <c r="F2179" i="5"/>
  <c r="R2179" i="5"/>
  <c r="F2066" i="5"/>
  <c r="X2066" i="5"/>
  <c r="R2066" i="5"/>
  <c r="J2066" i="5"/>
  <c r="I2066" i="5"/>
  <c r="H2066" i="5"/>
  <c r="R2176" i="5"/>
  <c r="J2176" i="5"/>
  <c r="I2176" i="5"/>
  <c r="H2176" i="5"/>
  <c r="F2176" i="5"/>
  <c r="X2176" i="5"/>
  <c r="I2063" i="5"/>
  <c r="H2063" i="5"/>
  <c r="F2063" i="5"/>
  <c r="R2063" i="5"/>
  <c r="J2063" i="5"/>
  <c r="J2115" i="5"/>
  <c r="I2115" i="5"/>
  <c r="H2115" i="5"/>
  <c r="F2115" i="5"/>
  <c r="R2115" i="5"/>
  <c r="X2115" i="5"/>
  <c r="I2171" i="5"/>
  <c r="H2171" i="5"/>
  <c r="F2171" i="5"/>
  <c r="R2171" i="5"/>
  <c r="J2171" i="5"/>
  <c r="I1926" i="5"/>
  <c r="H1926" i="5"/>
  <c r="F1926" i="5"/>
  <c r="R1926" i="5"/>
  <c r="J1926" i="5"/>
  <c r="R2038" i="5"/>
  <c r="J2038" i="5"/>
  <c r="I2038" i="5"/>
  <c r="H2038" i="5"/>
  <c r="F2038" i="5"/>
  <c r="X2038" i="5"/>
  <c r="R1974" i="5"/>
  <c r="J1974" i="5"/>
  <c r="I1974" i="5"/>
  <c r="H1974" i="5"/>
  <c r="F1974" i="5"/>
  <c r="F1852" i="5"/>
  <c r="X1852" i="5"/>
  <c r="J1852" i="5"/>
  <c r="R1852" i="5"/>
  <c r="I1852" i="5"/>
  <c r="H1852" i="5"/>
  <c r="R2018" i="5"/>
  <c r="J2018" i="5"/>
  <c r="I2018" i="5"/>
  <c r="H2018" i="5"/>
  <c r="F2018" i="5"/>
  <c r="X2018" i="5"/>
  <c r="R1998" i="5"/>
  <c r="J1998" i="5"/>
  <c r="I1998" i="5"/>
  <c r="H1998" i="5"/>
  <c r="F1998" i="5"/>
  <c r="I1845" i="5"/>
  <c r="H1845" i="5"/>
  <c r="F1845" i="5"/>
  <c r="R1845" i="5"/>
  <c r="J1845" i="5"/>
  <c r="X1845" i="5"/>
  <c r="R1978" i="5"/>
  <c r="J1978" i="5"/>
  <c r="I1978" i="5"/>
  <c r="H1978" i="5"/>
  <c r="F1978" i="5"/>
  <c r="X1978" i="5"/>
  <c r="R2046" i="5"/>
  <c r="J2046" i="5"/>
  <c r="I2046" i="5"/>
  <c r="H2046" i="5"/>
  <c r="F2046" i="5"/>
  <c r="H1783" i="5"/>
  <c r="F1783" i="5"/>
  <c r="R1783" i="5"/>
  <c r="J1783" i="5"/>
  <c r="I1783" i="5"/>
  <c r="R1826" i="5"/>
  <c r="I1826" i="5"/>
  <c r="H1826" i="5"/>
  <c r="F1826" i="5"/>
  <c r="J1826" i="5"/>
  <c r="I1833" i="5"/>
  <c r="R1833" i="5"/>
  <c r="J1833" i="5"/>
  <c r="H1833" i="5"/>
  <c r="F1833" i="5"/>
  <c r="X1833" i="5"/>
  <c r="I1914" i="5"/>
  <c r="H1914" i="5"/>
  <c r="F1914" i="5"/>
  <c r="R1914" i="5"/>
  <c r="J1914" i="5"/>
  <c r="R1737" i="5"/>
  <c r="H1737" i="5"/>
  <c r="F1737" i="5"/>
  <c r="X1737" i="5"/>
  <c r="J1737" i="5"/>
  <c r="I1737" i="5"/>
  <c r="F1550" i="5"/>
  <c r="H1550" i="5"/>
  <c r="R1550" i="5"/>
  <c r="J1550" i="5"/>
  <c r="I1550" i="5"/>
  <c r="R1747" i="5"/>
  <c r="J1747" i="5"/>
  <c r="I1747" i="5"/>
  <c r="H1747" i="5"/>
  <c r="F1747" i="5"/>
  <c r="R1671" i="5"/>
  <c r="J1671" i="5"/>
  <c r="I1671" i="5"/>
  <c r="H1671" i="5"/>
  <c r="F1671" i="5"/>
  <c r="X1671" i="5"/>
  <c r="R1552" i="5"/>
  <c r="J1552" i="5"/>
  <c r="H1552" i="5"/>
  <c r="I1552" i="5"/>
  <c r="X1552" i="5"/>
  <c r="F1552" i="5"/>
  <c r="R1667" i="5"/>
  <c r="J1667" i="5"/>
  <c r="I1667" i="5"/>
  <c r="H1667" i="5"/>
  <c r="F1667" i="5"/>
  <c r="I1825" i="5"/>
  <c r="R1825" i="5"/>
  <c r="J1825" i="5"/>
  <c r="H1825" i="5"/>
  <c r="F1825" i="5"/>
  <c r="R1655" i="5"/>
  <c r="J1655" i="5"/>
  <c r="I1655" i="5"/>
  <c r="H1655" i="5"/>
  <c r="F1655" i="5"/>
  <c r="J1413" i="5"/>
  <c r="I1413" i="5"/>
  <c r="H1413" i="5"/>
  <c r="R1413" i="5"/>
  <c r="F1413" i="5"/>
  <c r="X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X1335" i="5"/>
  <c r="I1303" i="5"/>
  <c r="H1303" i="5"/>
  <c r="R1303" i="5"/>
  <c r="J1303" i="5"/>
  <c r="F1303" i="5"/>
  <c r="I1271" i="5"/>
  <c r="H1271" i="5"/>
  <c r="R1271" i="5"/>
  <c r="J1271" i="5"/>
  <c r="F1271" i="5"/>
  <c r="F1366" i="5"/>
  <c r="R1366" i="5"/>
  <c r="J1366" i="5"/>
  <c r="I1366" i="5"/>
  <c r="H1366" i="5"/>
  <c r="X1366" i="5"/>
  <c r="H1016" i="5"/>
  <c r="F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R1056" i="5"/>
  <c r="I1056" i="5"/>
  <c r="J1056" i="5"/>
  <c r="H992" i="5"/>
  <c r="F992" i="5"/>
  <c r="R992" i="5"/>
  <c r="J992" i="5"/>
  <c r="I992" i="5"/>
  <c r="F1238" i="5"/>
  <c r="R1238" i="5"/>
  <c r="J1238" i="5"/>
  <c r="H1238" i="5"/>
  <c r="I1238" i="5"/>
  <c r="H988" i="5"/>
  <c r="F988" i="5"/>
  <c r="X988" i="5"/>
  <c r="R988" i="5"/>
  <c r="J988" i="5"/>
  <c r="I988" i="5"/>
  <c r="H1116" i="5"/>
  <c r="F1116" i="5"/>
  <c r="R1116" i="5"/>
  <c r="J1116" i="5"/>
  <c r="I1116" i="5"/>
  <c r="H1052" i="5"/>
  <c r="F1052" i="5"/>
  <c r="R1052" i="5"/>
  <c r="J1052" i="5"/>
  <c r="I1052" i="5"/>
  <c r="X932" i="5"/>
  <c r="R932" i="5"/>
  <c r="J932" i="5"/>
  <c r="I932" i="5"/>
  <c r="F932" i="5"/>
  <c r="H932" i="5"/>
  <c r="R914" i="5"/>
  <c r="I914" i="5"/>
  <c r="J914" i="5"/>
  <c r="H914" i="5"/>
  <c r="F914" i="5"/>
  <c r="X914" i="5"/>
  <c r="R870" i="5"/>
  <c r="I870" i="5"/>
  <c r="J870" i="5"/>
  <c r="H870" i="5"/>
  <c r="F870" i="5"/>
  <c r="R863" i="5"/>
  <c r="I863" i="5"/>
  <c r="H863" i="5"/>
  <c r="F863" i="5"/>
  <c r="J863" i="5"/>
  <c r="J1049" i="5"/>
  <c r="I1049" i="5"/>
  <c r="H1049" i="5"/>
  <c r="R1049" i="5"/>
  <c r="F1049" i="5"/>
  <c r="I669" i="5"/>
  <c r="H669" i="5"/>
  <c r="F669" i="5"/>
  <c r="X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B46" i="6"/>
  <c r="G46" i="6"/>
  <c r="H46" i="6"/>
  <c r="D46" i="6"/>
  <c r="B26" i="6"/>
  <c r="G26" i="6"/>
  <c r="H26" i="6"/>
  <c r="D26" i="6"/>
  <c r="G21" i="6"/>
  <c r="H21" i="6"/>
  <c r="D21" i="6"/>
  <c r="B36" i="6"/>
  <c r="G36" i="6"/>
  <c r="H36" i="6"/>
  <c r="D36" i="6"/>
  <c r="G20" i="6"/>
  <c r="B45" i="6"/>
  <c r="G45" i="6"/>
  <c r="D17" i="6"/>
  <c r="H2439" i="5"/>
  <c r="F2439" i="5"/>
  <c r="X2439" i="5"/>
  <c r="R2439" i="5"/>
  <c r="J2439" i="5"/>
  <c r="I2439" i="5"/>
  <c r="F2414" i="5"/>
  <c r="R2414" i="5"/>
  <c r="J2414" i="5"/>
  <c r="I2414" i="5"/>
  <c r="H2414" i="5"/>
  <c r="J2448" i="5"/>
  <c r="F2448" i="5"/>
  <c r="I2448" i="5"/>
  <c r="H2448" i="5"/>
  <c r="R2448" i="5"/>
  <c r="I2427" i="5"/>
  <c r="H2427" i="5"/>
  <c r="F2427" i="5"/>
  <c r="X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X2266" i="5"/>
  <c r="R2266" i="5"/>
  <c r="J2266" i="5"/>
  <c r="I2266" i="5"/>
  <c r="F2222" i="5"/>
  <c r="R2222" i="5"/>
  <c r="J2222" i="5"/>
  <c r="I2222" i="5"/>
  <c r="H2222" i="5"/>
  <c r="R2172" i="5"/>
  <c r="J2172" i="5"/>
  <c r="I2172" i="5"/>
  <c r="H2172" i="5"/>
  <c r="F2172" i="5"/>
  <c r="H2114" i="5"/>
  <c r="F2114" i="5"/>
  <c r="X2114" i="5"/>
  <c r="J2114" i="5"/>
  <c r="I2114" i="5"/>
  <c r="R2114" i="5"/>
  <c r="F2098" i="5"/>
  <c r="X2098" i="5"/>
  <c r="I2098" i="5"/>
  <c r="H2098" i="5"/>
  <c r="R2098" i="5"/>
  <c r="J2098" i="5"/>
  <c r="I2151" i="5"/>
  <c r="H2151" i="5"/>
  <c r="F2151" i="5"/>
  <c r="R2151" i="5"/>
  <c r="J2151" i="5"/>
  <c r="X2151" i="5"/>
  <c r="H2238" i="5"/>
  <c r="F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X2026" i="5"/>
  <c r="F1872" i="5"/>
  <c r="R1872" i="5"/>
  <c r="J1872" i="5"/>
  <c r="I1872" i="5"/>
  <c r="H1872" i="5"/>
  <c r="I1934" i="5"/>
  <c r="H1934" i="5"/>
  <c r="F1934" i="5"/>
  <c r="J1934" i="5"/>
  <c r="X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803" i="5"/>
  <c r="F1803" i="5"/>
  <c r="X1803" i="5"/>
  <c r="R1803" i="5"/>
  <c r="J1803" i="5"/>
  <c r="I1803" i="5"/>
  <c r="H1771" i="5"/>
  <c r="F1771" i="5"/>
  <c r="R1771" i="5"/>
  <c r="J1771" i="5"/>
  <c r="I1771" i="5"/>
  <c r="F2082" i="5"/>
  <c r="R2082" i="5"/>
  <c r="J2082" i="5"/>
  <c r="I2082" i="5"/>
  <c r="H2082" i="5"/>
  <c r="X1880"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X1690" i="5"/>
  <c r="R1690" i="5"/>
  <c r="J1690" i="5"/>
  <c r="I1674" i="5"/>
  <c r="H1674" i="5"/>
  <c r="F1674" i="5"/>
  <c r="R1674" i="5"/>
  <c r="J1674" i="5"/>
  <c r="I1658" i="5"/>
  <c r="H1658" i="5"/>
  <c r="F1658" i="5"/>
  <c r="R1658" i="5"/>
  <c r="J1658" i="5"/>
  <c r="I1642" i="5"/>
  <c r="H1642" i="5"/>
  <c r="F1642" i="5"/>
  <c r="X1642" i="5"/>
  <c r="R1642" i="5"/>
  <c r="J1642" i="5"/>
  <c r="H1626" i="5"/>
  <c r="F1626" i="5"/>
  <c r="R1626" i="5"/>
  <c r="J1626" i="5"/>
  <c r="I1626" i="5"/>
  <c r="F1610" i="5"/>
  <c r="X1610" i="5"/>
  <c r="R1610" i="5"/>
  <c r="J1610" i="5"/>
  <c r="I1610" i="5"/>
  <c r="H1610" i="5"/>
  <c r="F1594" i="5"/>
  <c r="X1594" i="5"/>
  <c r="R1594" i="5"/>
  <c r="J1594" i="5"/>
  <c r="I1594" i="5"/>
  <c r="H1594" i="5"/>
  <c r="F1578" i="5"/>
  <c r="R1578" i="5"/>
  <c r="J1578" i="5"/>
  <c r="I1578" i="5"/>
  <c r="H1578" i="5"/>
  <c r="F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X1611" i="5"/>
  <c r="I1579" i="5"/>
  <c r="H1579" i="5"/>
  <c r="F1579" i="5"/>
  <c r="R1579" i="5"/>
  <c r="J1579" i="5"/>
  <c r="R1338" i="5"/>
  <c r="H1338" i="5"/>
  <c r="F1338" i="5"/>
  <c r="J1338" i="5"/>
  <c r="I1338" i="5"/>
  <c r="R1572" i="5"/>
  <c r="J1572" i="5"/>
  <c r="I1572" i="5"/>
  <c r="H1572" i="5"/>
  <c r="F1572" i="5"/>
  <c r="R1360" i="5"/>
  <c r="J1360" i="5"/>
  <c r="H1360" i="5"/>
  <c r="F1360" i="5"/>
  <c r="I1360" i="5"/>
  <c r="X1360" i="5"/>
  <c r="F1399" i="5"/>
  <c r="R1399" i="5"/>
  <c r="J1399" i="5"/>
  <c r="I1399" i="5"/>
  <c r="H1399" i="5"/>
  <c r="I1528" i="5"/>
  <c r="H1528" i="5"/>
  <c r="F1528" i="5"/>
  <c r="X1528" i="5"/>
  <c r="R1528" i="5"/>
  <c r="J1528" i="5"/>
  <c r="H1134" i="5"/>
  <c r="F1134" i="5"/>
  <c r="R1134" i="5"/>
  <c r="I1134" i="5"/>
  <c r="J1134" i="5"/>
  <c r="J1627" i="5"/>
  <c r="I1627" i="5"/>
  <c r="H1627" i="5"/>
  <c r="F1627" i="5"/>
  <c r="R1627" i="5"/>
  <c r="R1560" i="5"/>
  <c r="J1560" i="5"/>
  <c r="I1560" i="5"/>
  <c r="H1560" i="5"/>
  <c r="F1560" i="5"/>
  <c r="H1207" i="5"/>
  <c r="R1207" i="5"/>
  <c r="J1207" i="5"/>
  <c r="I1207" i="5"/>
  <c r="F1207" i="5"/>
  <c r="H1108" i="5"/>
  <c r="F1108" i="5"/>
  <c r="R1108" i="5"/>
  <c r="I1108" i="5"/>
  <c r="J1108" i="5"/>
  <c r="H1044" i="5"/>
  <c r="F1044" i="5"/>
  <c r="R1044" i="5"/>
  <c r="I1044" i="5"/>
  <c r="J1044" i="5"/>
  <c r="F1398" i="5"/>
  <c r="R1398" i="5"/>
  <c r="J1398" i="5"/>
  <c r="I1398" i="5"/>
  <c r="H1398" i="5"/>
  <c r="R1368" i="5"/>
  <c r="J1368" i="5"/>
  <c r="H1368" i="5"/>
  <c r="F1368" i="5"/>
  <c r="I1368" i="5"/>
  <c r="I1323" i="5"/>
  <c r="H1323" i="5"/>
  <c r="R1323" i="5"/>
  <c r="J1323" i="5"/>
  <c r="F1323" i="5"/>
  <c r="X1323" i="5"/>
  <c r="I1291" i="5"/>
  <c r="H1291" i="5"/>
  <c r="R1291" i="5"/>
  <c r="J1291" i="5"/>
  <c r="F1291" i="5"/>
  <c r="I1259" i="5"/>
  <c r="H1259" i="5"/>
  <c r="R1259" i="5"/>
  <c r="J1259" i="5"/>
  <c r="F1259" i="5"/>
  <c r="F1350" i="5"/>
  <c r="R1350" i="5"/>
  <c r="J1350" i="5"/>
  <c r="I1350" i="5"/>
  <c r="H1350" i="5"/>
  <c r="F1330" i="5"/>
  <c r="X1330" i="5"/>
  <c r="R1330" i="5"/>
  <c r="J1330" i="5"/>
  <c r="I1330" i="5"/>
  <c r="H1330" i="5"/>
  <c r="F1322" i="5"/>
  <c r="R1322" i="5"/>
  <c r="J1322" i="5"/>
  <c r="I1322" i="5"/>
  <c r="H1322" i="5"/>
  <c r="F1314" i="5"/>
  <c r="R1314" i="5"/>
  <c r="J1314" i="5"/>
  <c r="I1314" i="5"/>
  <c r="H1314" i="5"/>
  <c r="F1306" i="5"/>
  <c r="X1306" i="5"/>
  <c r="R1306" i="5"/>
  <c r="J1306" i="5"/>
  <c r="I1306" i="5"/>
  <c r="H1306" i="5"/>
  <c r="F1298" i="5"/>
  <c r="R1298" i="5"/>
  <c r="J1298" i="5"/>
  <c r="I1298" i="5"/>
  <c r="H1298" i="5"/>
  <c r="F1290" i="5"/>
  <c r="X1290" i="5"/>
  <c r="R1290" i="5"/>
  <c r="J1290" i="5"/>
  <c r="I1290" i="5"/>
  <c r="H1290" i="5"/>
  <c r="F1282" i="5"/>
  <c r="X1282" i="5"/>
  <c r="R1282" i="5"/>
  <c r="J1282" i="5"/>
  <c r="I1282" i="5"/>
  <c r="H1282" i="5"/>
  <c r="F1274" i="5"/>
  <c r="R1274" i="5"/>
  <c r="J1274" i="5"/>
  <c r="I1274" i="5"/>
  <c r="H1274" i="5"/>
  <c r="H1012" i="5"/>
  <c r="F1012" i="5"/>
  <c r="X1012" i="5"/>
  <c r="R1012" i="5"/>
  <c r="J1012" i="5"/>
  <c r="I1012" i="5"/>
  <c r="H1231" i="5"/>
  <c r="R1231" i="5"/>
  <c r="J1231" i="5"/>
  <c r="F1231" i="5"/>
  <c r="I1231" i="5"/>
  <c r="R911" i="5"/>
  <c r="I911" i="5"/>
  <c r="H911" i="5"/>
  <c r="F911" i="5"/>
  <c r="J911" i="5"/>
  <c r="R900" i="5"/>
  <c r="I900" i="5"/>
  <c r="F900" i="5"/>
  <c r="J900" i="5"/>
  <c r="H900" i="5"/>
  <c r="H1004" i="5"/>
  <c r="F1004" i="5"/>
  <c r="X1004" i="5"/>
  <c r="R1004" i="5"/>
  <c r="J1004" i="5"/>
  <c r="I1004" i="5"/>
  <c r="R895" i="5"/>
  <c r="I895" i="5"/>
  <c r="H895" i="5"/>
  <c r="F895" i="5"/>
  <c r="J895" i="5"/>
  <c r="J1033" i="5"/>
  <c r="I1033" i="5"/>
  <c r="H1033" i="5"/>
  <c r="R1033" i="5"/>
  <c r="F1033" i="5"/>
  <c r="J1081" i="5"/>
  <c r="I1081" i="5"/>
  <c r="H1081" i="5"/>
  <c r="R1081" i="5"/>
  <c r="F1081" i="5"/>
  <c r="R912" i="5"/>
  <c r="J912" i="5"/>
  <c r="I912" i="5"/>
  <c r="F912" i="5"/>
  <c r="H912" i="5"/>
  <c r="R858" i="5"/>
  <c r="I858" i="5"/>
  <c r="H858" i="5"/>
  <c r="J858" i="5"/>
  <c r="F858" i="5"/>
  <c r="J823" i="5"/>
  <c r="I823" i="5"/>
  <c r="F823" i="5"/>
  <c r="R823" i="5"/>
  <c r="H823" i="5"/>
  <c r="X868" i="5"/>
  <c r="R868" i="5"/>
  <c r="I868" i="5"/>
  <c r="F868" i="5"/>
  <c r="J868" i="5"/>
  <c r="H868" i="5"/>
  <c r="R907" i="5"/>
  <c r="I907" i="5"/>
  <c r="J907" i="5"/>
  <c r="H907" i="5"/>
  <c r="F907" i="5"/>
  <c r="J695" i="5"/>
  <c r="I695" i="5"/>
  <c r="F695" i="5"/>
  <c r="R695" i="5"/>
  <c r="H695" i="5"/>
  <c r="I665" i="5"/>
  <c r="H665" i="5"/>
  <c r="F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F2422" i="5"/>
  <c r="X2422" i="5"/>
  <c r="R2422" i="5"/>
  <c r="I2422" i="5"/>
  <c r="H2422" i="5"/>
  <c r="J2422" i="5"/>
  <c r="R2396" i="5"/>
  <c r="J2396" i="5"/>
  <c r="I2396" i="5"/>
  <c r="F2396" i="5"/>
  <c r="H2396" i="5"/>
  <c r="H2331" i="5"/>
  <c r="F2331" i="5"/>
  <c r="X2331" i="5"/>
  <c r="R2331" i="5"/>
  <c r="I2331" i="5"/>
  <c r="J2331" i="5"/>
  <c r="H2327" i="5"/>
  <c r="F2327" i="5"/>
  <c r="I2327" i="5"/>
  <c r="R2327" i="5"/>
  <c r="J2327" i="5"/>
  <c r="I2292" i="5"/>
  <c r="J2292" i="5"/>
  <c r="H2292" i="5"/>
  <c r="F2292" i="5"/>
  <c r="R2292" i="5"/>
  <c r="X2290" i="5"/>
  <c r="R2290" i="5"/>
  <c r="I2290" i="5"/>
  <c r="J2290" i="5"/>
  <c r="H2290" i="5"/>
  <c r="F2290" i="5"/>
  <c r="H2123" i="5"/>
  <c r="F2123" i="5"/>
  <c r="R2123" i="5"/>
  <c r="J2123" i="5"/>
  <c r="I2123" i="5"/>
  <c r="R2281" i="5"/>
  <c r="I2281" i="5"/>
  <c r="H2281" i="5"/>
  <c r="F2281" i="5"/>
  <c r="J2281" i="5"/>
  <c r="I2099" i="5"/>
  <c r="H2099" i="5"/>
  <c r="F2099" i="5"/>
  <c r="R2099" i="5"/>
  <c r="J2099" i="5"/>
  <c r="R1958" i="5"/>
  <c r="J1958" i="5"/>
  <c r="I1958" i="5"/>
  <c r="H1958" i="5"/>
  <c r="F1958" i="5"/>
  <c r="X1958" i="5"/>
  <c r="I1837" i="5"/>
  <c r="F1837" i="5"/>
  <c r="R1837" i="5"/>
  <c r="J1837" i="5"/>
  <c r="H1837" i="5"/>
  <c r="R1970" i="5"/>
  <c r="J1970" i="5"/>
  <c r="I1970" i="5"/>
  <c r="H1970" i="5"/>
  <c r="F1970" i="5"/>
  <c r="X1970" i="5"/>
  <c r="X1888"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X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X1659" i="5"/>
  <c r="R1679" i="5"/>
  <c r="J1679" i="5"/>
  <c r="I1679" i="5"/>
  <c r="H1679" i="5"/>
  <c r="F1679" i="5"/>
  <c r="I1571" i="5"/>
  <c r="H1571" i="5"/>
  <c r="F1571" i="5"/>
  <c r="R1571" i="5"/>
  <c r="J1571" i="5"/>
  <c r="R1485" i="5"/>
  <c r="J1485" i="5"/>
  <c r="H1485" i="5"/>
  <c r="I1485" i="5"/>
  <c r="F1485" i="5"/>
  <c r="X1485" i="5"/>
  <c r="H1456" i="5"/>
  <c r="F1456" i="5"/>
  <c r="X1456" i="5"/>
  <c r="I1456" i="5"/>
  <c r="R1456" i="5"/>
  <c r="J1456" i="5"/>
  <c r="I1532" i="5"/>
  <c r="H1532" i="5"/>
  <c r="F1532" i="5"/>
  <c r="J1532" i="5"/>
  <c r="R1532" i="5"/>
  <c r="R1612" i="5"/>
  <c r="J1612" i="5"/>
  <c r="I1612" i="5"/>
  <c r="H1612" i="5"/>
  <c r="F1612" i="5"/>
  <c r="X1612" i="5"/>
  <c r="J1461" i="5"/>
  <c r="H1461" i="5"/>
  <c r="I1461" i="5"/>
  <c r="F1461" i="5"/>
  <c r="R1461" i="5"/>
  <c r="X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F1174" i="5"/>
  <c r="X1174" i="5"/>
  <c r="R1174" i="5"/>
  <c r="J1174" i="5"/>
  <c r="H1174" i="5"/>
  <c r="I1174" i="5"/>
  <c r="H1092" i="5"/>
  <c r="F1092" i="5"/>
  <c r="R1092" i="5"/>
  <c r="I1092" i="5"/>
  <c r="J1092" i="5"/>
  <c r="H1028" i="5"/>
  <c r="F1028" i="5"/>
  <c r="X1028" i="5"/>
  <c r="R1028" i="5"/>
  <c r="J1028" i="5"/>
  <c r="I1028" i="5"/>
  <c r="F1407" i="5"/>
  <c r="R1407" i="5"/>
  <c r="J1407" i="5"/>
  <c r="I1407" i="5"/>
  <c r="X1407" i="5"/>
  <c r="H1407" i="5"/>
  <c r="I1331" i="5"/>
  <c r="H1331" i="5"/>
  <c r="R1331" i="5"/>
  <c r="J1331" i="5"/>
  <c r="F1331" i="5"/>
  <c r="I1299" i="5"/>
  <c r="H1299" i="5"/>
  <c r="R1299" i="5"/>
  <c r="J1299" i="5"/>
  <c r="F1299" i="5"/>
  <c r="X1299" i="5"/>
  <c r="I1267" i="5"/>
  <c r="H1267" i="5"/>
  <c r="R1267" i="5"/>
  <c r="J1267" i="5"/>
  <c r="F1267" i="5"/>
  <c r="F1202" i="5"/>
  <c r="J1202" i="5"/>
  <c r="I1202" i="5"/>
  <c r="H1202" i="5"/>
  <c r="R1202" i="5"/>
  <c r="H1128" i="5"/>
  <c r="F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X837" i="5"/>
  <c r="R837" i="5"/>
  <c r="I837" i="5"/>
  <c r="J837" i="5"/>
  <c r="H837" i="5"/>
  <c r="I657" i="5"/>
  <c r="H657" i="5"/>
  <c r="F657" i="5"/>
  <c r="X657" i="5"/>
  <c r="R657" i="5"/>
  <c r="J657" i="5"/>
  <c r="X675" i="5"/>
  <c r="R675" i="5"/>
  <c r="J675" i="5"/>
  <c r="I675" i="5"/>
  <c r="H675" i="5"/>
  <c r="F675" i="5"/>
  <c r="R659" i="5"/>
  <c r="J659" i="5"/>
  <c r="I659" i="5"/>
  <c r="H659" i="5"/>
  <c r="F659" i="5"/>
  <c r="R643" i="5"/>
  <c r="J643" i="5"/>
  <c r="I643" i="5"/>
  <c r="H643" i="5"/>
  <c r="F643" i="5"/>
  <c r="X627"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I2111" i="5"/>
  <c r="H2111" i="5"/>
  <c r="F2111" i="5"/>
  <c r="R2111" i="5"/>
  <c r="J2111" i="5"/>
  <c r="X1738" i="5"/>
  <c r="I1738" i="5"/>
  <c r="R1738" i="5"/>
  <c r="J1738" i="5"/>
  <c r="H1738" i="5"/>
  <c r="F1738" i="5"/>
  <c r="R1711" i="5"/>
  <c r="J1711" i="5"/>
  <c r="I1711" i="5"/>
  <c r="H1711" i="5"/>
  <c r="F1711" i="5"/>
  <c r="R1675" i="5"/>
  <c r="J1675" i="5"/>
  <c r="I1675" i="5"/>
  <c r="H1675" i="5"/>
  <c r="F1675" i="5"/>
  <c r="J1401" i="5"/>
  <c r="I1401" i="5"/>
  <c r="R1401" i="5"/>
  <c r="H1401" i="5"/>
  <c r="F1401" i="5"/>
  <c r="X1401" i="5"/>
  <c r="I1295" i="5"/>
  <c r="H1295" i="5"/>
  <c r="R1295" i="5"/>
  <c r="J1295" i="5"/>
  <c r="F1295" i="5"/>
  <c r="F964" i="5"/>
  <c r="X964" i="5"/>
  <c r="R964" i="5"/>
  <c r="I964" i="5"/>
  <c r="H964" i="5"/>
  <c r="J964" i="5"/>
  <c r="F960" i="5"/>
  <c r="R960" i="5"/>
  <c r="H960" i="5"/>
  <c r="J960" i="5"/>
  <c r="I960" i="5"/>
  <c r="R884" i="5"/>
  <c r="I884" i="5"/>
  <c r="F884" i="5"/>
  <c r="J884" i="5"/>
  <c r="H884" i="5"/>
  <c r="I677" i="5"/>
  <c r="H677" i="5"/>
  <c r="F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F67" i="6"/>
  <c r="F31" i="6"/>
  <c r="F46" i="6"/>
  <c r="F41" i="6"/>
  <c r="F36" i="6"/>
  <c r="F51" i="6"/>
  <c r="H51" i="6"/>
  <c r="D51" i="6"/>
  <c r="J2479" i="5"/>
  <c r="I2479" i="5"/>
  <c r="R2479" i="5"/>
  <c r="H2479" i="5"/>
  <c r="F2479" i="5"/>
  <c r="F50" i="6"/>
  <c r="F30" i="6"/>
  <c r="F40" i="6"/>
  <c r="F2410" i="5"/>
  <c r="R2410" i="5"/>
  <c r="J2410" i="5"/>
  <c r="I2410" i="5"/>
  <c r="H2410" i="5"/>
  <c r="J2491" i="5"/>
  <c r="I2491" i="5"/>
  <c r="H2491" i="5"/>
  <c r="F2491" i="5"/>
  <c r="R2491" i="5"/>
  <c r="I2403" i="5"/>
  <c r="H2403" i="5"/>
  <c r="F2403" i="5"/>
  <c r="R2403" i="5"/>
  <c r="J2403" i="5"/>
  <c r="X2403" i="5"/>
  <c r="H2387" i="5"/>
  <c r="I2387" i="5"/>
  <c r="F2387" i="5"/>
  <c r="R2387" i="5"/>
  <c r="J2387" i="5"/>
  <c r="R2404" i="5"/>
  <c r="J2404" i="5"/>
  <c r="I2404" i="5"/>
  <c r="H2404" i="5"/>
  <c r="F2404" i="5"/>
  <c r="X2404" i="5"/>
  <c r="F2398" i="5"/>
  <c r="X2398" i="5"/>
  <c r="R2398" i="5"/>
  <c r="J2398" i="5"/>
  <c r="I2398" i="5"/>
  <c r="H2398" i="5"/>
  <c r="J2370" i="5"/>
  <c r="H2370" i="5"/>
  <c r="F2370" i="5"/>
  <c r="R2370" i="5"/>
  <c r="I2370" i="5"/>
  <c r="F2470" i="5"/>
  <c r="X2470" i="5"/>
  <c r="R2470" i="5"/>
  <c r="J2470" i="5"/>
  <c r="I2470" i="5"/>
  <c r="H2470" i="5"/>
  <c r="H2339" i="5"/>
  <c r="F2339" i="5"/>
  <c r="R2339" i="5"/>
  <c r="J2339" i="5"/>
  <c r="I2339" i="5"/>
  <c r="F2315" i="5"/>
  <c r="R2315" i="5"/>
  <c r="H2315" i="5"/>
  <c r="I2315" i="5"/>
  <c r="J2315" i="5"/>
  <c r="R2424" i="5"/>
  <c r="J2424" i="5"/>
  <c r="I2424" i="5"/>
  <c r="H2424" i="5"/>
  <c r="F2424" i="5"/>
  <c r="J2344" i="5"/>
  <c r="I2344" i="5"/>
  <c r="H2344" i="5"/>
  <c r="X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X2050" i="5"/>
  <c r="R2050" i="5"/>
  <c r="J2050" i="5"/>
  <c r="I2050" i="5"/>
  <c r="H2050" i="5"/>
  <c r="H2219" i="5"/>
  <c r="R2219" i="5"/>
  <c r="J2219" i="5"/>
  <c r="I2219" i="5"/>
  <c r="F2219" i="5"/>
  <c r="I2103" i="5"/>
  <c r="H2103" i="5"/>
  <c r="F2103" i="5"/>
  <c r="R2103" i="5"/>
  <c r="J2103" i="5"/>
  <c r="X2103" i="5"/>
  <c r="R2076" i="5"/>
  <c r="J2076" i="5"/>
  <c r="H2076" i="5"/>
  <c r="F2076" i="5"/>
  <c r="I2076" i="5"/>
  <c r="R2148" i="5"/>
  <c r="J2148" i="5"/>
  <c r="I2148" i="5"/>
  <c r="H2148" i="5"/>
  <c r="F2148" i="5"/>
  <c r="R2006" i="5"/>
  <c r="J2006" i="5"/>
  <c r="I2006" i="5"/>
  <c r="H2006" i="5"/>
  <c r="F2006" i="5"/>
  <c r="X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H1938" i="5"/>
  <c r="F1938" i="5"/>
  <c r="R1938" i="5"/>
  <c r="J1938" i="5"/>
  <c r="I1812" i="5"/>
  <c r="H1812" i="5"/>
  <c r="F1812" i="5"/>
  <c r="R1812" i="5"/>
  <c r="J1812" i="5"/>
  <c r="H1755" i="5"/>
  <c r="F1755" i="5"/>
  <c r="X1755" i="5"/>
  <c r="R1755" i="5"/>
  <c r="J1755" i="5"/>
  <c r="I1755" i="5"/>
  <c r="R1739" i="5"/>
  <c r="J1739" i="5"/>
  <c r="I1739" i="5"/>
  <c r="H1739" i="5"/>
  <c r="F1739" i="5"/>
  <c r="I1744" i="5"/>
  <c r="X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X1599" i="5"/>
  <c r="I1567" i="5"/>
  <c r="H1567" i="5"/>
  <c r="F1567" i="5"/>
  <c r="R1567" i="5"/>
  <c r="J1567" i="5"/>
  <c r="R1719" i="5"/>
  <c r="J1719" i="5"/>
  <c r="I1719" i="5"/>
  <c r="H1719" i="5"/>
  <c r="F1719" i="5"/>
  <c r="X1719" i="5"/>
  <c r="F1374" i="5"/>
  <c r="R1374" i="5"/>
  <c r="J1374" i="5"/>
  <c r="I1374" i="5"/>
  <c r="H1374" i="5"/>
  <c r="I1375" i="5"/>
  <c r="H1375" i="5"/>
  <c r="R1375" i="5"/>
  <c r="J1375" i="5"/>
  <c r="F1375" i="5"/>
  <c r="I1544" i="5"/>
  <c r="H1544" i="5"/>
  <c r="F1544" i="5"/>
  <c r="R1544" i="5"/>
  <c r="J1544" i="5"/>
  <c r="H1243" i="5"/>
  <c r="R1243" i="5"/>
  <c r="I1243" i="5"/>
  <c r="F1243" i="5"/>
  <c r="J1243" i="5"/>
  <c r="H1211" i="5"/>
  <c r="R1211" i="5"/>
  <c r="I1211" i="5"/>
  <c r="F1211" i="5"/>
  <c r="J1211" i="5"/>
  <c r="H1179" i="5"/>
  <c r="R1179" i="5"/>
  <c r="I1179" i="5"/>
  <c r="J1179" i="5"/>
  <c r="F1179" i="5"/>
  <c r="X1179" i="5"/>
  <c r="R1608" i="5"/>
  <c r="J1608" i="5"/>
  <c r="I1608" i="5"/>
  <c r="H1608" i="5"/>
  <c r="F1608" i="5"/>
  <c r="R1521" i="5"/>
  <c r="J1521" i="5"/>
  <c r="H1521" i="5"/>
  <c r="F1521" i="5"/>
  <c r="X1521" i="5"/>
  <c r="I1521" i="5"/>
  <c r="R1580" i="5"/>
  <c r="J1580" i="5"/>
  <c r="I1580" i="5"/>
  <c r="H1580" i="5"/>
  <c r="F1580" i="5"/>
  <c r="H1436" i="5"/>
  <c r="R1436" i="5"/>
  <c r="F1436" i="5"/>
  <c r="J1436" i="5"/>
  <c r="I1436" i="5"/>
  <c r="J1228" i="5"/>
  <c r="I1228" i="5"/>
  <c r="F1228" i="5"/>
  <c r="X1228" i="5"/>
  <c r="R1228" i="5"/>
  <c r="H1228" i="5"/>
  <c r="J1196" i="5"/>
  <c r="I1196" i="5"/>
  <c r="F1196" i="5"/>
  <c r="R1196" i="5"/>
  <c r="H1196" i="5"/>
  <c r="J1164" i="5"/>
  <c r="I1164" i="5"/>
  <c r="F1164" i="5"/>
  <c r="R1164" i="5"/>
  <c r="H1164" i="5"/>
  <c r="H1215" i="5"/>
  <c r="I1215" i="5"/>
  <c r="F1215" i="5"/>
  <c r="X1215" i="5"/>
  <c r="J1215" i="5"/>
  <c r="R1215" i="5"/>
  <c r="F1378" i="5"/>
  <c r="R1378" i="5"/>
  <c r="I1378" i="5"/>
  <c r="H1378" i="5"/>
  <c r="X1378" i="5"/>
  <c r="J1378" i="5"/>
  <c r="J1146" i="5"/>
  <c r="I1146" i="5"/>
  <c r="H1146" i="5"/>
  <c r="R1146" i="5"/>
  <c r="F1146" i="5"/>
  <c r="R1564" i="5"/>
  <c r="J1564" i="5"/>
  <c r="I1564" i="5"/>
  <c r="H1564" i="5"/>
  <c r="F1564" i="5"/>
  <c r="X1564" i="5"/>
  <c r="I1496" i="5"/>
  <c r="H1496" i="5"/>
  <c r="F1496" i="5"/>
  <c r="R1496" i="5"/>
  <c r="J1496" i="5"/>
  <c r="H1124" i="5"/>
  <c r="F1124" i="5"/>
  <c r="X1124" i="5"/>
  <c r="R1124" i="5"/>
  <c r="I1124" i="5"/>
  <c r="J1124" i="5"/>
  <c r="I1319" i="5"/>
  <c r="H1319" i="5"/>
  <c r="R1319" i="5"/>
  <c r="J1319" i="5"/>
  <c r="F1319" i="5"/>
  <c r="I1287" i="5"/>
  <c r="H1287" i="5"/>
  <c r="R1287" i="5"/>
  <c r="J1287" i="5"/>
  <c r="F1287" i="5"/>
  <c r="X1287" i="5"/>
  <c r="I1255" i="5"/>
  <c r="H1255" i="5"/>
  <c r="R1255" i="5"/>
  <c r="J1255" i="5"/>
  <c r="F1255" i="5"/>
  <c r="R1647" i="5"/>
  <c r="J1647" i="5"/>
  <c r="I1647" i="5"/>
  <c r="H1647" i="5"/>
  <c r="F1647" i="5"/>
  <c r="X1647" i="5"/>
  <c r="F1194" i="5"/>
  <c r="R1194" i="5"/>
  <c r="J1194" i="5"/>
  <c r="I1194" i="5"/>
  <c r="H1194" i="5"/>
  <c r="F1226" i="5"/>
  <c r="X1226" i="5"/>
  <c r="R1226" i="5"/>
  <c r="J1226" i="5"/>
  <c r="I1226" i="5"/>
  <c r="H1226" i="5"/>
  <c r="H1088" i="5"/>
  <c r="F1088" i="5"/>
  <c r="R1088" i="5"/>
  <c r="I1088" i="5"/>
  <c r="J1088" i="5"/>
  <c r="H1024" i="5"/>
  <c r="F1024" i="5"/>
  <c r="R1024" i="5"/>
  <c r="J1024" i="5"/>
  <c r="I1024" i="5"/>
  <c r="F1206" i="5"/>
  <c r="R1206" i="5"/>
  <c r="J1206" i="5"/>
  <c r="H1206" i="5"/>
  <c r="I1206" i="5"/>
  <c r="H1084" i="5"/>
  <c r="F1084" i="5"/>
  <c r="X1084" i="5"/>
  <c r="R1084" i="5"/>
  <c r="J1084" i="5"/>
  <c r="I1084" i="5"/>
  <c r="F1266" i="5"/>
  <c r="R1266" i="5"/>
  <c r="J1266" i="5"/>
  <c r="I1266" i="5"/>
  <c r="H1266" i="5"/>
  <c r="F968" i="5"/>
  <c r="X968" i="5"/>
  <c r="R968" i="5"/>
  <c r="J968" i="5"/>
  <c r="I968" i="5"/>
  <c r="H968" i="5"/>
  <c r="J989" i="5"/>
  <c r="I989" i="5"/>
  <c r="H989" i="5"/>
  <c r="F989" i="5"/>
  <c r="R989" i="5"/>
  <c r="J1065" i="5"/>
  <c r="I1065" i="5"/>
  <c r="H1065" i="5"/>
  <c r="X1065" i="5"/>
  <c r="R1065" i="5"/>
  <c r="F1065" i="5"/>
  <c r="R866" i="5"/>
  <c r="I866" i="5"/>
  <c r="H866" i="5"/>
  <c r="F866" i="5"/>
  <c r="J866" i="5"/>
  <c r="R859" i="5"/>
  <c r="I859" i="5"/>
  <c r="J859" i="5"/>
  <c r="H859" i="5"/>
  <c r="F859" i="5"/>
  <c r="H980" i="5"/>
  <c r="F980" i="5"/>
  <c r="X980" i="5"/>
  <c r="R980" i="5"/>
  <c r="J980" i="5"/>
  <c r="I980" i="5"/>
  <c r="X879" i="5"/>
  <c r="R879" i="5"/>
  <c r="I879" i="5"/>
  <c r="H879" i="5"/>
  <c r="F879" i="5"/>
  <c r="J879" i="5"/>
  <c r="I653" i="5"/>
  <c r="H653" i="5"/>
  <c r="F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J2487" i="5"/>
  <c r="I2487" i="5"/>
  <c r="X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X2259" i="5"/>
  <c r="R2259" i="5"/>
  <c r="F2259" i="5"/>
  <c r="F2226" i="5"/>
  <c r="R2226" i="5"/>
  <c r="J2226" i="5"/>
  <c r="I2226" i="5"/>
  <c r="H2226" i="5"/>
  <c r="F2214" i="5"/>
  <c r="R2214" i="5"/>
  <c r="J2214" i="5"/>
  <c r="I2214" i="5"/>
  <c r="H2214" i="5"/>
  <c r="H2127" i="5"/>
  <c r="F2127" i="5"/>
  <c r="J2127" i="5"/>
  <c r="I2127" i="5"/>
  <c r="X2127" i="5"/>
  <c r="R2127" i="5"/>
  <c r="F2102" i="5"/>
  <c r="X2102" i="5"/>
  <c r="I2102" i="5"/>
  <c r="H2102" i="5"/>
  <c r="J2102" i="5"/>
  <c r="R2102" i="5"/>
  <c r="R1994" i="5"/>
  <c r="J1994" i="5"/>
  <c r="I1994" i="5"/>
  <c r="H1994" i="5"/>
  <c r="F1994" i="5"/>
  <c r="X1994" i="5"/>
  <c r="I1865" i="5"/>
  <c r="H1865" i="5"/>
  <c r="F1865" i="5"/>
  <c r="R1865" i="5"/>
  <c r="J1865" i="5"/>
  <c r="I1942" i="5"/>
  <c r="H1942" i="5"/>
  <c r="F1942" i="5"/>
  <c r="R1942" i="5"/>
  <c r="J1942" i="5"/>
  <c r="X1942" i="5"/>
  <c r="R2022" i="5"/>
  <c r="J2022" i="5"/>
  <c r="I2022" i="5"/>
  <c r="H2022" i="5"/>
  <c r="F2022"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R1804" i="5"/>
  <c r="J1800" i="5"/>
  <c r="I1800" i="5"/>
  <c r="H1800" i="5"/>
  <c r="F1800" i="5"/>
  <c r="R1800" i="5"/>
  <c r="J1792" i="5"/>
  <c r="I1792" i="5"/>
  <c r="H1792" i="5"/>
  <c r="F1792" i="5"/>
  <c r="X1792" i="5"/>
  <c r="R1792" i="5"/>
  <c r="J1784" i="5"/>
  <c r="I1784" i="5"/>
  <c r="H1784" i="5"/>
  <c r="F1784" i="5"/>
  <c r="R1784" i="5"/>
  <c r="J1776" i="5"/>
  <c r="I1776" i="5"/>
  <c r="H1776" i="5"/>
  <c r="F1776" i="5"/>
  <c r="R1776" i="5"/>
  <c r="I1710" i="5"/>
  <c r="H1710" i="5"/>
  <c r="F1710" i="5"/>
  <c r="R1710" i="5"/>
  <c r="J1710" i="5"/>
  <c r="I1678" i="5"/>
  <c r="H1678" i="5"/>
  <c r="F1678" i="5"/>
  <c r="X1678" i="5"/>
  <c r="R1678" i="5"/>
  <c r="J1678" i="5"/>
  <c r="I1662" i="5"/>
  <c r="H1662" i="5"/>
  <c r="F1662" i="5"/>
  <c r="J1662" i="5"/>
  <c r="R1662" i="5"/>
  <c r="I1630" i="5"/>
  <c r="H1630" i="5"/>
  <c r="F1630" i="5"/>
  <c r="X1630" i="5"/>
  <c r="J1630" i="5"/>
  <c r="R1630" i="5"/>
  <c r="F1598" i="5"/>
  <c r="X1598" i="5"/>
  <c r="R1598" i="5"/>
  <c r="J1598" i="5"/>
  <c r="I1598" i="5"/>
  <c r="H1598" i="5"/>
  <c r="F1566" i="5"/>
  <c r="R1566" i="5"/>
  <c r="J1566" i="5"/>
  <c r="I1566" i="5"/>
  <c r="H1566" i="5"/>
  <c r="R1862" i="5"/>
  <c r="J1862" i="5"/>
  <c r="I1862" i="5"/>
  <c r="H1862" i="5"/>
  <c r="F1862" i="5"/>
  <c r="X1862" i="5"/>
  <c r="J1772" i="5"/>
  <c r="I1772" i="5"/>
  <c r="H1772" i="5"/>
  <c r="F1772" i="5"/>
  <c r="X1772" i="5"/>
  <c r="R1772" i="5"/>
  <c r="I1603" i="5"/>
  <c r="H1603" i="5"/>
  <c r="F1603" i="5"/>
  <c r="R1603" i="5"/>
  <c r="J1603" i="5"/>
  <c r="I1536" i="5"/>
  <c r="H1536" i="5"/>
  <c r="F1536" i="5"/>
  <c r="J1536" i="5"/>
  <c r="R1536" i="5"/>
  <c r="I1391" i="5"/>
  <c r="H1391" i="5"/>
  <c r="F1391" i="5"/>
  <c r="R1391" i="5"/>
  <c r="J1391" i="5"/>
  <c r="H1203" i="5"/>
  <c r="F1203" i="5"/>
  <c r="X1203" i="5"/>
  <c r="R1203" i="5"/>
  <c r="J1203" i="5"/>
  <c r="I1203" i="5"/>
  <c r="R1376" i="5"/>
  <c r="J1376" i="5"/>
  <c r="I1376" i="5"/>
  <c r="H1376" i="5"/>
  <c r="F1376" i="5"/>
  <c r="F1234" i="5"/>
  <c r="J1234" i="5"/>
  <c r="I1234" i="5"/>
  <c r="H1234" i="5"/>
  <c r="R1234" i="5"/>
  <c r="H1112" i="5"/>
  <c r="F1112" i="5"/>
  <c r="X1112" i="5"/>
  <c r="R1112" i="5"/>
  <c r="J1112" i="5"/>
  <c r="I1112" i="5"/>
  <c r="H1080" i="5"/>
  <c r="F1080" i="5"/>
  <c r="R1080" i="5"/>
  <c r="J1080" i="5"/>
  <c r="I1080" i="5"/>
  <c r="H1048" i="5"/>
  <c r="F1048" i="5"/>
  <c r="R1048" i="5"/>
  <c r="J1048" i="5"/>
  <c r="I1048" i="5"/>
  <c r="H1032" i="5"/>
  <c r="F1032" i="5"/>
  <c r="R1032" i="5"/>
  <c r="J1032" i="5"/>
  <c r="I1032" i="5"/>
  <c r="R1489" i="5"/>
  <c r="J1489" i="5"/>
  <c r="H1489" i="5"/>
  <c r="F1489" i="5"/>
  <c r="I1489" i="5"/>
  <c r="X916" i="5"/>
  <c r="R916" i="5"/>
  <c r="I916" i="5"/>
  <c r="F916" i="5"/>
  <c r="J916" i="5"/>
  <c r="H916" i="5"/>
  <c r="F956" i="5"/>
  <c r="X956" i="5"/>
  <c r="R956" i="5"/>
  <c r="I956" i="5"/>
  <c r="J956" i="5"/>
  <c r="H956" i="5"/>
  <c r="R871" i="5"/>
  <c r="I871" i="5"/>
  <c r="H871" i="5"/>
  <c r="F871" i="5"/>
  <c r="J871" i="5"/>
  <c r="R874" i="5"/>
  <c r="I874" i="5"/>
  <c r="H874" i="5"/>
  <c r="X874" i="5"/>
  <c r="J874" i="5"/>
  <c r="F874" i="5"/>
  <c r="F853" i="5"/>
  <c r="R853" i="5"/>
  <c r="I853" i="5"/>
  <c r="J853" i="5"/>
  <c r="H853" i="5"/>
  <c r="H818" i="5"/>
  <c r="R818" i="5"/>
  <c r="J818" i="5"/>
  <c r="I818" i="5"/>
  <c r="F818" i="5"/>
  <c r="I625" i="5"/>
  <c r="H625" i="5"/>
  <c r="F625" i="5"/>
  <c r="R625" i="5"/>
  <c r="J625" i="5"/>
  <c r="J687" i="5"/>
  <c r="I687" i="5"/>
  <c r="X687" i="5"/>
  <c r="R687" i="5"/>
  <c r="H687" i="5"/>
  <c r="F687" i="5"/>
  <c r="R667" i="5"/>
  <c r="J667" i="5"/>
  <c r="I667" i="5"/>
  <c r="H667" i="5"/>
  <c r="F667" i="5"/>
  <c r="X651" i="5"/>
  <c r="R651" i="5"/>
  <c r="J651" i="5"/>
  <c r="I651" i="5"/>
  <c r="H651" i="5"/>
  <c r="F651"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H2463" i="5"/>
  <c r="I2463" i="5"/>
  <c r="F2463" i="5"/>
  <c r="X2463" i="5"/>
  <c r="R2463" i="5"/>
  <c r="J2463" i="5"/>
  <c r="F2323" i="5"/>
  <c r="J2323" i="5"/>
  <c r="R2323" i="5"/>
  <c r="I2323" i="5"/>
  <c r="H2323" i="5"/>
  <c r="I2300" i="5"/>
  <c r="J2300" i="5"/>
  <c r="H2300" i="5"/>
  <c r="F2300" i="5"/>
  <c r="X2300" i="5"/>
  <c r="R2300" i="5"/>
  <c r="R2168" i="5"/>
  <c r="J2168" i="5"/>
  <c r="I2168" i="5"/>
  <c r="H2168" i="5"/>
  <c r="F2168" i="5"/>
  <c r="F2074" i="5"/>
  <c r="X2074" i="5"/>
  <c r="R2074" i="5"/>
  <c r="J2074" i="5"/>
  <c r="I2074" i="5"/>
  <c r="H2074" i="5"/>
  <c r="R2060" i="5"/>
  <c r="J2060" i="5"/>
  <c r="H2060" i="5"/>
  <c r="F2060" i="5"/>
  <c r="I2060" i="5"/>
  <c r="R2088" i="5"/>
  <c r="J2088" i="5"/>
  <c r="I2088" i="5"/>
  <c r="H2088" i="5"/>
  <c r="F2088" i="5"/>
  <c r="R2042" i="5"/>
  <c r="J2042" i="5"/>
  <c r="I2042" i="5"/>
  <c r="H2042" i="5"/>
  <c r="F2042" i="5"/>
  <c r="R1822" i="5"/>
  <c r="I1822" i="5"/>
  <c r="X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X1348" i="5"/>
  <c r="I1348" i="5"/>
  <c r="H1348" i="5"/>
  <c r="J1348" i="5"/>
  <c r="F1370" i="5"/>
  <c r="R1370" i="5"/>
  <c r="I1370" i="5"/>
  <c r="H1370" i="5"/>
  <c r="J1370" i="5"/>
  <c r="J1473" i="5"/>
  <c r="H1473" i="5"/>
  <c r="F1473" i="5"/>
  <c r="X1473" i="5"/>
  <c r="I1473" i="5"/>
  <c r="R1473" i="5"/>
  <c r="H1400" i="5"/>
  <c r="X1400" i="5"/>
  <c r="F1400" i="5"/>
  <c r="R1400" i="5"/>
  <c r="J1400" i="5"/>
  <c r="I1400" i="5"/>
  <c r="I1327" i="5"/>
  <c r="H1327" i="5"/>
  <c r="R1327" i="5"/>
  <c r="J1327" i="5"/>
  <c r="F1327" i="5"/>
  <c r="H1072" i="5"/>
  <c r="F1072" i="5"/>
  <c r="R1072" i="5"/>
  <c r="I1072" i="5"/>
  <c r="J1072" i="5"/>
  <c r="H1008" i="5"/>
  <c r="F1008" i="5"/>
  <c r="R1008" i="5"/>
  <c r="J1008" i="5"/>
  <c r="I1008" i="5"/>
  <c r="H1100" i="5"/>
  <c r="F1100" i="5"/>
  <c r="X1100" i="5"/>
  <c r="R1100" i="5"/>
  <c r="J1100" i="5"/>
  <c r="I1100" i="5"/>
  <c r="J1017" i="5"/>
  <c r="I1017" i="5"/>
  <c r="H1017" i="5"/>
  <c r="X1017" i="5"/>
  <c r="R1017" i="5"/>
  <c r="F1017" i="5"/>
  <c r="J1129" i="5"/>
  <c r="I1129" i="5"/>
  <c r="H1129" i="5"/>
  <c r="R1129" i="5"/>
  <c r="F1129" i="5"/>
  <c r="J1113" i="5"/>
  <c r="I1113" i="5"/>
  <c r="H1113" i="5"/>
  <c r="X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H2440" i="5"/>
  <c r="F2440" i="5"/>
  <c r="F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R2411" i="5"/>
  <c r="J2411" i="5"/>
  <c r="J2332" i="5"/>
  <c r="I2332" i="5"/>
  <c r="H2332" i="5"/>
  <c r="F2332" i="5"/>
  <c r="R2332" i="5"/>
  <c r="J2336" i="5"/>
  <c r="I2336" i="5"/>
  <c r="H2336" i="5"/>
  <c r="R2336" i="5"/>
  <c r="F2336" i="5"/>
  <c r="I2296" i="5"/>
  <c r="H2296" i="5"/>
  <c r="R2296" i="5"/>
  <c r="J2296" i="5"/>
  <c r="F2296" i="5"/>
  <c r="X2296" i="5"/>
  <c r="H2246" i="5"/>
  <c r="F2246" i="5"/>
  <c r="R2246" i="5"/>
  <c r="J2246" i="5"/>
  <c r="I2246" i="5"/>
  <c r="J2208" i="5"/>
  <c r="R2208" i="5"/>
  <c r="I2208" i="5"/>
  <c r="H2208" i="5"/>
  <c r="F2208" i="5"/>
  <c r="R2298" i="5"/>
  <c r="I2298" i="5"/>
  <c r="J2298" i="5"/>
  <c r="H2298" i="5"/>
  <c r="F2298" i="5"/>
  <c r="I2304" i="5"/>
  <c r="H2304" i="5"/>
  <c r="R2304" i="5"/>
  <c r="J2304" i="5"/>
  <c r="F2304" i="5"/>
  <c r="H2234" i="5"/>
  <c r="F2234" i="5"/>
  <c r="R2234" i="5"/>
  <c r="J2234" i="5"/>
  <c r="I2234" i="5"/>
  <c r="H2242" i="5"/>
  <c r="F2242" i="5"/>
  <c r="X2242" i="5"/>
  <c r="R2242" i="5"/>
  <c r="J2242" i="5"/>
  <c r="I2242" i="5"/>
  <c r="R2140" i="5"/>
  <c r="J2140" i="5"/>
  <c r="I2140" i="5"/>
  <c r="H2140" i="5"/>
  <c r="F2140" i="5"/>
  <c r="J2124" i="5"/>
  <c r="I2124" i="5"/>
  <c r="H2124" i="5"/>
  <c r="R2124" i="5"/>
  <c r="F2124" i="5"/>
  <c r="F2110" i="5"/>
  <c r="X2110" i="5"/>
  <c r="I2110" i="5"/>
  <c r="H2110" i="5"/>
  <c r="R2110" i="5"/>
  <c r="J2110" i="5"/>
  <c r="F2094" i="5"/>
  <c r="I2094" i="5"/>
  <c r="H2094" i="5"/>
  <c r="R2094" i="5"/>
  <c r="J2094" i="5"/>
  <c r="J2235" i="5"/>
  <c r="I2235" i="5"/>
  <c r="H2235" i="5"/>
  <c r="X2235" i="5"/>
  <c r="R2235" i="5"/>
  <c r="F2235" i="5"/>
  <c r="J2278" i="5"/>
  <c r="I2278" i="5"/>
  <c r="H2278" i="5"/>
  <c r="F2278" i="5"/>
  <c r="R2278" i="5"/>
  <c r="I2071" i="5"/>
  <c r="H2071" i="5"/>
  <c r="F2071" i="5"/>
  <c r="R2071" i="5"/>
  <c r="J2071" i="5"/>
  <c r="R2052" i="5"/>
  <c r="J2052" i="5"/>
  <c r="H2052" i="5"/>
  <c r="F2052" i="5"/>
  <c r="I2052" i="5"/>
  <c r="F1864" i="5"/>
  <c r="X1864" i="5"/>
  <c r="R1864" i="5"/>
  <c r="J1864" i="5"/>
  <c r="H1864" i="5"/>
  <c r="I1864" i="5"/>
  <c r="R2030" i="5"/>
  <c r="J2030" i="5"/>
  <c r="I2030" i="5"/>
  <c r="H2030" i="5"/>
  <c r="F2030" i="5"/>
  <c r="I1857" i="5"/>
  <c r="H1857" i="5"/>
  <c r="F1857" i="5"/>
  <c r="R1857" i="5"/>
  <c r="J1857" i="5"/>
  <c r="X1857" i="5"/>
  <c r="R2010" i="5"/>
  <c r="J2010" i="5"/>
  <c r="I2010" i="5"/>
  <c r="H2010" i="5"/>
  <c r="F2010" i="5"/>
  <c r="R1990" i="5"/>
  <c r="J1990" i="5"/>
  <c r="I1990" i="5"/>
  <c r="H1990" i="5"/>
  <c r="F1990" i="5"/>
  <c r="X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X1718" i="5"/>
  <c r="R1718" i="5"/>
  <c r="J1718" i="5"/>
  <c r="I1702" i="5"/>
  <c r="H1702" i="5"/>
  <c r="F1702" i="5"/>
  <c r="R1702" i="5"/>
  <c r="J1702" i="5"/>
  <c r="I1686" i="5"/>
  <c r="H1686" i="5"/>
  <c r="F1686" i="5"/>
  <c r="J1686" i="5"/>
  <c r="R1686" i="5"/>
  <c r="I1670" i="5"/>
  <c r="H1670" i="5"/>
  <c r="F1670" i="5"/>
  <c r="X1670" i="5"/>
  <c r="R1670" i="5"/>
  <c r="J1670" i="5"/>
  <c r="I1654" i="5"/>
  <c r="H1654" i="5"/>
  <c r="F1654" i="5"/>
  <c r="X1654" i="5"/>
  <c r="J1654" i="5"/>
  <c r="R1654" i="5"/>
  <c r="I1638" i="5"/>
  <c r="H1638" i="5"/>
  <c r="F1638" i="5"/>
  <c r="R1638" i="5"/>
  <c r="J1638" i="5"/>
  <c r="F1622" i="5"/>
  <c r="R1622" i="5"/>
  <c r="J1622" i="5"/>
  <c r="I1622" i="5"/>
  <c r="H1622" i="5"/>
  <c r="F1606" i="5"/>
  <c r="X1606" i="5"/>
  <c r="R1606" i="5"/>
  <c r="J1606" i="5"/>
  <c r="I1606" i="5"/>
  <c r="H1606" i="5"/>
  <c r="F1590" i="5"/>
  <c r="R1590" i="5"/>
  <c r="J1590" i="5"/>
  <c r="I1590" i="5"/>
  <c r="H1590" i="5"/>
  <c r="F1574" i="5"/>
  <c r="R1574" i="5"/>
  <c r="J1574" i="5"/>
  <c r="I1574" i="5"/>
  <c r="H1574" i="5"/>
  <c r="F1558" i="5"/>
  <c r="X1558" i="5"/>
  <c r="R1558" i="5"/>
  <c r="J1558" i="5"/>
  <c r="I1558" i="5"/>
  <c r="H1558" i="5"/>
  <c r="R1931" i="5"/>
  <c r="J1931" i="5"/>
  <c r="I1931" i="5"/>
  <c r="H1931" i="5"/>
  <c r="F1931" i="5"/>
  <c r="H1759" i="5"/>
  <c r="F1759" i="5"/>
  <c r="R1759" i="5"/>
  <c r="J1759" i="5"/>
  <c r="I1759" i="5"/>
  <c r="X1839" i="5"/>
  <c r="R1839" i="5"/>
  <c r="J1839" i="5"/>
  <c r="I1839" i="5"/>
  <c r="H1839" i="5"/>
  <c r="F1839" i="5"/>
  <c r="R1707" i="5"/>
  <c r="J1707" i="5"/>
  <c r="I1707" i="5"/>
  <c r="H1707" i="5"/>
  <c r="F1707" i="5"/>
  <c r="X1707" i="5"/>
  <c r="R1635" i="5"/>
  <c r="J1635" i="5"/>
  <c r="I1635" i="5"/>
  <c r="H1635" i="5"/>
  <c r="F1635" i="5"/>
  <c r="X1635" i="5"/>
  <c r="R1835" i="5"/>
  <c r="J1835" i="5"/>
  <c r="I1835" i="5"/>
  <c r="H1835" i="5"/>
  <c r="F1835" i="5"/>
  <c r="R1723" i="5"/>
  <c r="J1723" i="5"/>
  <c r="I1723" i="5"/>
  <c r="H1723" i="5"/>
  <c r="F1723" i="5"/>
  <c r="R1832" i="5"/>
  <c r="J1832" i="5"/>
  <c r="I1832" i="5"/>
  <c r="H1832" i="5"/>
  <c r="F1832" i="5"/>
  <c r="I1547" i="5"/>
  <c r="H1547" i="5"/>
  <c r="F1547" i="5"/>
  <c r="R1547" i="5"/>
  <c r="J1547" i="5"/>
  <c r="I1810" i="5"/>
  <c r="R1810" i="5"/>
  <c r="J1810" i="5"/>
  <c r="H1810" i="5"/>
  <c r="F1810" i="5"/>
  <c r="X1810" i="5"/>
  <c r="J1429" i="5"/>
  <c r="I1429" i="5"/>
  <c r="H1429" i="5"/>
  <c r="R1429" i="5"/>
  <c r="F1429" i="5"/>
  <c r="I1619" i="5"/>
  <c r="H1619" i="5"/>
  <c r="F1619" i="5"/>
  <c r="R1619" i="5"/>
  <c r="J1619" i="5"/>
  <c r="I1587" i="5"/>
  <c r="H1587" i="5"/>
  <c r="F1587" i="5"/>
  <c r="R1587" i="5"/>
  <c r="J1587" i="5"/>
  <c r="X1587" i="5"/>
  <c r="I1555" i="5"/>
  <c r="H1555" i="5"/>
  <c r="F1555" i="5"/>
  <c r="R1555" i="5"/>
  <c r="J1555" i="5"/>
  <c r="R1533" i="5"/>
  <c r="J1533" i="5"/>
  <c r="H1533" i="5"/>
  <c r="I1533" i="5"/>
  <c r="F1533" i="5"/>
  <c r="X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X1750" i="5"/>
  <c r="R1750" i="5"/>
  <c r="I1750" i="5"/>
  <c r="J1750" i="5"/>
  <c r="H1750" i="5"/>
  <c r="F1750" i="5"/>
  <c r="H1251" i="5"/>
  <c r="R1251" i="5"/>
  <c r="J1251" i="5"/>
  <c r="I1251" i="5"/>
  <c r="X1251" i="5"/>
  <c r="F1251" i="5"/>
  <c r="R1568" i="5"/>
  <c r="J1568" i="5"/>
  <c r="I1568" i="5"/>
  <c r="H1568" i="5"/>
  <c r="F1568" i="5"/>
  <c r="H1060" i="5"/>
  <c r="F1060" i="5"/>
  <c r="X1060" i="5"/>
  <c r="R1060" i="5"/>
  <c r="I1060" i="5"/>
  <c r="J1060" i="5"/>
  <c r="I1315" i="5"/>
  <c r="H1315" i="5"/>
  <c r="R1315" i="5"/>
  <c r="J1315" i="5"/>
  <c r="F1315" i="5"/>
  <c r="I1283" i="5"/>
  <c r="H1283" i="5"/>
  <c r="R1283" i="5"/>
  <c r="J1283" i="5"/>
  <c r="F1283" i="5"/>
  <c r="I1484" i="5"/>
  <c r="H1484" i="5"/>
  <c r="F1484" i="5"/>
  <c r="X1484" i="5"/>
  <c r="J1484" i="5"/>
  <c r="R1484" i="5"/>
  <c r="J1180" i="5"/>
  <c r="I1180" i="5"/>
  <c r="R1180" i="5"/>
  <c r="H1180" i="5"/>
  <c r="X1180" i="5"/>
  <c r="F1180" i="5"/>
  <c r="H996" i="5"/>
  <c r="F996" i="5"/>
  <c r="R996" i="5"/>
  <c r="J996" i="5"/>
  <c r="I996" i="5"/>
  <c r="F952" i="5"/>
  <c r="X952" i="5"/>
  <c r="R952" i="5"/>
  <c r="J952" i="5"/>
  <c r="I952" i="5"/>
  <c r="H952" i="5"/>
  <c r="F976" i="5"/>
  <c r="X976" i="5"/>
  <c r="R976" i="5"/>
  <c r="J976" i="5"/>
  <c r="I976" i="5"/>
  <c r="H976" i="5"/>
  <c r="H1020" i="5"/>
  <c r="F1020" i="5"/>
  <c r="R1020" i="5"/>
  <c r="J1020" i="5"/>
  <c r="I1020" i="5"/>
  <c r="X928" i="5"/>
  <c r="R928" i="5"/>
  <c r="J928" i="5"/>
  <c r="I928" i="5"/>
  <c r="F928" i="5"/>
  <c r="H928" i="5"/>
  <c r="X892" i="5"/>
  <c r="R892" i="5"/>
  <c r="I892" i="5"/>
  <c r="H892" i="5"/>
  <c r="F892" i="5"/>
  <c r="J892" i="5"/>
  <c r="R847" i="5"/>
  <c r="J847" i="5"/>
  <c r="I847" i="5"/>
  <c r="H847" i="5"/>
  <c r="F847" i="5"/>
  <c r="R839" i="5"/>
  <c r="J839" i="5"/>
  <c r="I839" i="5"/>
  <c r="H839" i="5"/>
  <c r="F839" i="5"/>
  <c r="F845" i="5"/>
  <c r="R845" i="5"/>
  <c r="I845" i="5"/>
  <c r="J845" i="5"/>
  <c r="H845" i="5"/>
  <c r="R970" i="5"/>
  <c r="J970" i="5"/>
  <c r="I970" i="5"/>
  <c r="X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X663" i="5"/>
  <c r="R663" i="5"/>
  <c r="J663" i="5"/>
  <c r="I663" i="5"/>
  <c r="H663" i="5"/>
  <c r="F663" i="5"/>
  <c r="R655" i="5"/>
  <c r="J655" i="5"/>
  <c r="I655" i="5"/>
  <c r="H655" i="5"/>
  <c r="F655" i="5"/>
  <c r="R647" i="5"/>
  <c r="J647" i="5"/>
  <c r="I647" i="5"/>
  <c r="H647" i="5"/>
  <c r="F647" i="5"/>
  <c r="X639" i="5"/>
  <c r="R639" i="5"/>
  <c r="J639" i="5"/>
  <c r="I639" i="5"/>
  <c r="H639" i="5"/>
  <c r="F639" i="5"/>
  <c r="R631" i="5"/>
  <c r="J631" i="5"/>
  <c r="I631" i="5"/>
  <c r="H631" i="5"/>
  <c r="F631"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R2432" i="5"/>
  <c r="J2432" i="5"/>
  <c r="I2432" i="5"/>
  <c r="H2432" i="5"/>
  <c r="F2432" i="5"/>
  <c r="X2432" i="5"/>
  <c r="I2423"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X1809" i="5"/>
  <c r="R1809" i="5"/>
  <c r="J1809" i="5"/>
  <c r="I1809" i="5"/>
  <c r="H1809" i="5"/>
  <c r="H1807" i="5"/>
  <c r="F1807" i="5"/>
  <c r="R1807" i="5"/>
  <c r="J1807" i="5"/>
  <c r="I1807" i="5"/>
  <c r="I1736" i="5"/>
  <c r="R1736" i="5"/>
  <c r="J1736" i="5"/>
  <c r="H1736" i="5"/>
  <c r="F1736" i="5"/>
  <c r="R1715" i="5"/>
  <c r="J1715" i="5"/>
  <c r="I1715" i="5"/>
  <c r="H1715" i="5"/>
  <c r="F1715" i="5"/>
  <c r="H2455" i="5"/>
  <c r="I2455" i="5"/>
  <c r="F2455" i="5"/>
  <c r="R2455" i="5"/>
  <c r="J2455" i="5"/>
  <c r="I1623" i="5"/>
  <c r="H1623" i="5"/>
  <c r="F1623" i="5"/>
  <c r="R1623" i="5"/>
  <c r="J1623" i="5"/>
  <c r="X1623" i="5"/>
  <c r="I1516" i="5"/>
  <c r="H1516" i="5"/>
  <c r="F1516" i="5"/>
  <c r="X1516" i="5"/>
  <c r="J1516" i="5"/>
  <c r="R1516" i="5"/>
  <c r="F1390" i="5"/>
  <c r="R1390" i="5"/>
  <c r="J1390" i="5"/>
  <c r="I1390" i="5"/>
  <c r="H1390" i="5"/>
  <c r="H1404" i="5"/>
  <c r="R1404" i="5"/>
  <c r="J1404" i="5"/>
  <c r="I1404" i="5"/>
  <c r="F1404" i="5"/>
  <c r="F1354" i="5"/>
  <c r="R1354" i="5"/>
  <c r="I1354" i="5"/>
  <c r="H1354" i="5"/>
  <c r="X1354" i="5"/>
  <c r="J1354" i="5"/>
  <c r="H1183" i="5"/>
  <c r="I1183" i="5"/>
  <c r="F1183" i="5"/>
  <c r="R1183" i="5"/>
  <c r="J1183" i="5"/>
  <c r="I1263" i="5"/>
  <c r="H1263" i="5"/>
  <c r="R1263" i="5"/>
  <c r="J1263" i="5"/>
  <c r="F1263" i="5"/>
  <c r="X1263" i="5"/>
  <c r="F1254" i="5"/>
  <c r="R1254" i="5"/>
  <c r="J1254" i="5"/>
  <c r="I1254" i="5"/>
  <c r="H1254" i="5"/>
  <c r="H1036" i="5"/>
  <c r="F1036" i="5"/>
  <c r="X1036" i="5"/>
  <c r="R1036" i="5"/>
  <c r="J1036" i="5"/>
  <c r="I1036" i="5"/>
  <c r="H1167" i="5"/>
  <c r="R1167" i="5"/>
  <c r="J1167" i="5"/>
  <c r="F1167" i="5"/>
  <c r="I1167" i="5"/>
  <c r="X1167" i="5"/>
  <c r="R923" i="5"/>
  <c r="I923" i="5"/>
  <c r="J923" i="5"/>
  <c r="H923" i="5"/>
  <c r="F923" i="5"/>
  <c r="R854" i="5"/>
  <c r="I854" i="5"/>
  <c r="J854" i="5"/>
  <c r="H854" i="5"/>
  <c r="X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D15" i="6"/>
  <c r="H2471" i="5"/>
  <c r="I2471" i="5"/>
  <c r="F2471" i="5"/>
  <c r="R2471" i="5"/>
  <c r="J2471" i="5"/>
  <c r="H2486" i="5"/>
  <c r="I2486" i="5"/>
  <c r="F2486" i="5"/>
  <c r="R2486" i="5"/>
  <c r="J2486" i="5"/>
  <c r="X2486" i="5"/>
  <c r="F2402" i="5"/>
  <c r="I2402" i="5"/>
  <c r="H2402" i="5"/>
  <c r="R2402" i="5"/>
  <c r="J2402" i="5"/>
  <c r="H2478" i="5"/>
  <c r="I2478" i="5"/>
  <c r="F2478" i="5"/>
  <c r="R2478" i="5"/>
  <c r="J2478" i="5"/>
  <c r="H2490" i="5"/>
  <c r="F2490" i="5"/>
  <c r="I2490" i="5"/>
  <c r="R2490" i="5"/>
  <c r="J2490" i="5"/>
  <c r="H2343" i="5"/>
  <c r="F2343" i="5"/>
  <c r="X2343" i="5"/>
  <c r="R2343" i="5"/>
  <c r="J2343" i="5"/>
  <c r="I2343" i="5"/>
  <c r="H2335" i="5"/>
  <c r="F2335" i="5"/>
  <c r="R2335" i="5"/>
  <c r="I2335" i="5"/>
  <c r="J2335" i="5"/>
  <c r="J2328" i="5"/>
  <c r="I2328" i="5"/>
  <c r="H2328" i="5"/>
  <c r="R2328" i="5"/>
  <c r="F2328" i="5"/>
  <c r="I2283" i="5"/>
  <c r="R2283" i="5"/>
  <c r="J2283" i="5"/>
  <c r="H2283" i="5"/>
  <c r="F2283" i="5"/>
  <c r="X2283" i="5"/>
  <c r="H2250" i="5"/>
  <c r="F2250" i="5"/>
  <c r="R2250" i="5"/>
  <c r="I2250" i="5"/>
  <c r="J2250" i="5"/>
  <c r="I2167" i="5"/>
  <c r="H2167" i="5"/>
  <c r="F2167" i="5"/>
  <c r="R2167" i="5"/>
  <c r="J2167" i="5"/>
  <c r="F2058" i="5"/>
  <c r="R2058" i="5"/>
  <c r="J2058" i="5"/>
  <c r="I2058" i="5"/>
  <c r="H2058" i="5"/>
  <c r="H2211" i="5"/>
  <c r="X2211" i="5"/>
  <c r="R2211" i="5"/>
  <c r="J2211" i="5"/>
  <c r="I2211" i="5"/>
  <c r="F2211" i="5"/>
  <c r="J2120" i="5"/>
  <c r="I2120" i="5"/>
  <c r="H2120" i="5"/>
  <c r="R2120" i="5"/>
  <c r="F2120" i="5"/>
  <c r="I2095" i="5"/>
  <c r="H2095" i="5"/>
  <c r="F2095" i="5"/>
  <c r="R2095" i="5"/>
  <c r="J2095" i="5"/>
  <c r="I2175" i="5"/>
  <c r="H2175" i="5"/>
  <c r="F2175" i="5"/>
  <c r="R2175" i="5"/>
  <c r="J2175" i="5"/>
  <c r="X2175" i="5"/>
  <c r="I1946" i="5"/>
  <c r="H1946" i="5"/>
  <c r="F1946" i="5"/>
  <c r="R1946" i="5"/>
  <c r="J1946" i="5"/>
  <c r="F1860" i="5"/>
  <c r="R1860" i="5"/>
  <c r="J1860" i="5"/>
  <c r="I1860" i="5"/>
  <c r="H1860" i="5"/>
  <c r="I1853" i="5"/>
  <c r="H1853" i="5"/>
  <c r="F1853" i="5"/>
  <c r="R1853" i="5"/>
  <c r="J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R2002" i="5"/>
  <c r="J2002" i="5"/>
  <c r="I2002" i="5"/>
  <c r="H2002" i="5"/>
  <c r="F2002" i="5"/>
  <c r="X2002" i="5"/>
  <c r="I1746" i="5"/>
  <c r="R1746" i="5"/>
  <c r="J1746" i="5"/>
  <c r="H1746" i="5"/>
  <c r="F1746" i="5"/>
  <c r="R2014" i="5"/>
  <c r="J2014" i="5"/>
  <c r="I2014" i="5"/>
  <c r="H2014" i="5"/>
  <c r="F2014" i="5"/>
  <c r="X2014" i="5"/>
  <c r="R1639" i="5"/>
  <c r="J1639" i="5"/>
  <c r="I1639" i="5"/>
  <c r="H1639" i="5"/>
  <c r="F1639" i="5"/>
  <c r="R1858" i="5"/>
  <c r="J1858" i="5"/>
  <c r="I1858" i="5"/>
  <c r="H1858" i="5"/>
  <c r="F1858" i="5"/>
  <c r="X1858" i="5"/>
  <c r="R1731" i="5"/>
  <c r="J1731" i="5"/>
  <c r="I1731" i="5"/>
  <c r="H1731" i="5"/>
  <c r="F1731" i="5"/>
  <c r="X1731" i="5"/>
  <c r="J1417" i="5"/>
  <c r="I1417" i="5"/>
  <c r="R1417" i="5"/>
  <c r="H1417" i="5"/>
  <c r="F1417" i="5"/>
  <c r="R1734" i="5"/>
  <c r="J1734" i="5"/>
  <c r="I1734" i="5"/>
  <c r="H1734" i="5"/>
  <c r="F1734" i="5"/>
  <c r="J1437" i="5"/>
  <c r="I1437" i="5"/>
  <c r="H1437" i="5"/>
  <c r="F1437" i="5"/>
  <c r="X1437" i="5"/>
  <c r="R1437" i="5"/>
  <c r="I1607" i="5"/>
  <c r="H1607" i="5"/>
  <c r="F1607" i="5"/>
  <c r="R1607" i="5"/>
  <c r="J1607" i="5"/>
  <c r="I1575" i="5"/>
  <c r="H1575" i="5"/>
  <c r="F1575" i="5"/>
  <c r="R1575" i="5"/>
  <c r="J1575" i="5"/>
  <c r="X1575" i="5"/>
  <c r="F1358" i="5"/>
  <c r="R1358" i="5"/>
  <c r="J1358" i="5"/>
  <c r="H1358" i="5"/>
  <c r="I1358" i="5"/>
  <c r="R1340" i="5"/>
  <c r="F1340" i="5"/>
  <c r="X1340" i="5"/>
  <c r="H1340" i="5"/>
  <c r="J1340" i="5"/>
  <c r="I1340" i="5"/>
  <c r="I1500" i="5"/>
  <c r="H1500" i="5"/>
  <c r="F1500" i="5"/>
  <c r="J1500" i="5"/>
  <c r="R1500" i="5"/>
  <c r="F1362" i="5"/>
  <c r="R1362" i="5"/>
  <c r="I1362" i="5"/>
  <c r="H1362" i="5"/>
  <c r="J1362" i="5"/>
  <c r="F1382" i="5"/>
  <c r="R1382" i="5"/>
  <c r="J1382" i="5"/>
  <c r="I1382" i="5"/>
  <c r="H1382" i="5"/>
  <c r="H1191" i="5"/>
  <c r="X1191" i="5"/>
  <c r="J1191" i="5"/>
  <c r="F1191" i="5"/>
  <c r="I1191" i="5"/>
  <c r="R1191" i="5"/>
  <c r="J1441" i="5"/>
  <c r="H1441" i="5"/>
  <c r="F1441" i="5"/>
  <c r="R1441" i="5"/>
  <c r="I1441" i="5"/>
  <c r="R1141" i="5"/>
  <c r="H1141" i="5"/>
  <c r="F1141" i="5"/>
  <c r="I1141" i="5"/>
  <c r="J1141" i="5"/>
  <c r="R1388" i="5"/>
  <c r="J1388" i="5"/>
  <c r="I1388" i="5"/>
  <c r="H1388" i="5"/>
  <c r="F1388" i="5"/>
  <c r="X1388" i="5"/>
  <c r="I1311" i="5"/>
  <c r="H1311" i="5"/>
  <c r="R1311" i="5"/>
  <c r="J1311" i="5"/>
  <c r="F1311" i="5"/>
  <c r="X1311" i="5"/>
  <c r="I1279" i="5"/>
  <c r="H1279" i="5"/>
  <c r="R1279" i="5"/>
  <c r="J1279" i="5"/>
  <c r="F1279" i="5"/>
  <c r="H984" i="5"/>
  <c r="F984" i="5"/>
  <c r="R984" i="5"/>
  <c r="J984" i="5"/>
  <c r="I984" i="5"/>
  <c r="R1600" i="5"/>
  <c r="J1600" i="5"/>
  <c r="I1600" i="5"/>
  <c r="H1600" i="5"/>
  <c r="F1600" i="5"/>
  <c r="X1600" i="5"/>
  <c r="F1170" i="5"/>
  <c r="J1170" i="5"/>
  <c r="I1170" i="5"/>
  <c r="H1170" i="5"/>
  <c r="R1170" i="5"/>
  <c r="H1104" i="5"/>
  <c r="F1104" i="5"/>
  <c r="R1104" i="5"/>
  <c r="I1104" i="5"/>
  <c r="J1104" i="5"/>
  <c r="H1040" i="5"/>
  <c r="F1040" i="5"/>
  <c r="R1040" i="5"/>
  <c r="I1040" i="5"/>
  <c r="J1040" i="5"/>
  <c r="F1258" i="5"/>
  <c r="X1258" i="5"/>
  <c r="R1258" i="5"/>
  <c r="J1258" i="5"/>
  <c r="I1258" i="5"/>
  <c r="H1258" i="5"/>
  <c r="H1068" i="5"/>
  <c r="F1068" i="5"/>
  <c r="X1068" i="5"/>
  <c r="R1068" i="5"/>
  <c r="J1068" i="5"/>
  <c r="I1068" i="5"/>
  <c r="J1005" i="5"/>
  <c r="I1005" i="5"/>
  <c r="H1005" i="5"/>
  <c r="X1005" i="5"/>
  <c r="F1005" i="5"/>
  <c r="R1005" i="5"/>
  <c r="R947" i="5"/>
  <c r="I947" i="5"/>
  <c r="J947" i="5"/>
  <c r="H947" i="5"/>
  <c r="F947" i="5"/>
  <c r="J1188" i="5"/>
  <c r="I1188" i="5"/>
  <c r="H1188" i="5"/>
  <c r="F1188" i="5"/>
  <c r="R1188" i="5"/>
  <c r="I1144" i="5"/>
  <c r="R1144" i="5"/>
  <c r="J1144" i="5"/>
  <c r="H1144" i="5"/>
  <c r="F1144" i="5"/>
  <c r="R898" i="5"/>
  <c r="I898" i="5"/>
  <c r="H898" i="5"/>
  <c r="F898" i="5"/>
  <c r="X898" i="5"/>
  <c r="J898" i="5"/>
  <c r="X903" i="5"/>
  <c r="R903" i="5"/>
  <c r="I903" i="5"/>
  <c r="J903" i="5"/>
  <c r="H903" i="5"/>
  <c r="F903" i="5"/>
  <c r="R886" i="5"/>
  <c r="I886" i="5"/>
  <c r="J886" i="5"/>
  <c r="H886" i="5"/>
  <c r="X886" i="5"/>
  <c r="F886" i="5"/>
  <c r="I661" i="5"/>
  <c r="H661" i="5"/>
  <c r="F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F2430" i="5"/>
  <c r="R2430" i="5"/>
  <c r="J2430" i="5"/>
  <c r="I2430" i="5"/>
  <c r="H2430" i="5"/>
  <c r="H2435" i="5"/>
  <c r="I2435" i="5"/>
  <c r="F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H2352" i="5"/>
  <c r="H2377" i="5"/>
  <c r="F2377" i="5"/>
  <c r="J2377" i="5"/>
  <c r="I2377" i="5"/>
  <c r="R2377" i="5"/>
  <c r="H2361" i="5"/>
  <c r="F2361" i="5"/>
  <c r="J2361" i="5"/>
  <c r="I2361" i="5"/>
  <c r="X2361" i="5"/>
  <c r="R2361" i="5"/>
  <c r="R2275" i="5"/>
  <c r="J2275" i="5"/>
  <c r="H2275" i="5"/>
  <c r="I2275" i="5"/>
  <c r="F2275" i="5"/>
  <c r="J2384" i="5"/>
  <c r="I2384" i="5"/>
  <c r="R2384" i="5"/>
  <c r="H2384" i="5"/>
  <c r="F2384" i="5"/>
  <c r="X2384" i="5"/>
  <c r="H2230" i="5"/>
  <c r="F2230" i="5"/>
  <c r="R2230" i="5"/>
  <c r="J2230" i="5"/>
  <c r="I2230" i="5"/>
  <c r="J2231" i="5"/>
  <c r="I2231" i="5"/>
  <c r="H2231" i="5"/>
  <c r="F2231" i="5"/>
  <c r="R2231" i="5"/>
  <c r="J2183" i="5"/>
  <c r="I2183" i="5"/>
  <c r="H2183" i="5"/>
  <c r="F2183" i="5"/>
  <c r="R2183" i="5"/>
  <c r="I2163" i="5"/>
  <c r="H2163" i="5"/>
  <c r="F2163" i="5"/>
  <c r="X2163" i="5"/>
  <c r="R2163" i="5"/>
  <c r="J2163" i="5"/>
  <c r="F2106" i="5"/>
  <c r="I2106" i="5"/>
  <c r="H2106" i="5"/>
  <c r="R2106" i="5"/>
  <c r="J2106" i="5"/>
  <c r="F2090" i="5"/>
  <c r="I2090" i="5"/>
  <c r="H2090" i="5"/>
  <c r="R2090" i="5"/>
  <c r="J2090" i="5"/>
  <c r="I2147" i="5"/>
  <c r="H2147" i="5"/>
  <c r="F2147" i="5"/>
  <c r="R2147" i="5"/>
  <c r="J2147" i="5"/>
  <c r="R2144" i="5"/>
  <c r="J2144" i="5"/>
  <c r="I2144" i="5"/>
  <c r="H2144" i="5"/>
  <c r="F2144" i="5"/>
  <c r="X2144" i="5"/>
  <c r="I2107" i="5"/>
  <c r="H2107" i="5"/>
  <c r="F2107" i="5"/>
  <c r="R2107" i="5"/>
  <c r="J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X1743" i="5"/>
  <c r="J1743" i="5"/>
  <c r="I1743" i="5"/>
  <c r="F1743" i="5"/>
  <c r="H1743" i="5"/>
  <c r="I1740" i="5"/>
  <c r="F1740" i="5"/>
  <c r="R1740" i="5"/>
  <c r="H1740" i="5"/>
  <c r="J1740" i="5"/>
  <c r="I1730" i="5"/>
  <c r="H1730" i="5"/>
  <c r="F1730" i="5"/>
  <c r="R1730" i="5"/>
  <c r="J1730" i="5"/>
  <c r="I1714" i="5"/>
  <c r="H1714" i="5"/>
  <c r="F1714" i="5"/>
  <c r="X1714" i="5"/>
  <c r="R1714" i="5"/>
  <c r="J1714" i="5"/>
  <c r="I1698" i="5"/>
  <c r="H1698" i="5"/>
  <c r="F1698" i="5"/>
  <c r="R1698" i="5"/>
  <c r="J1698" i="5"/>
  <c r="I1682" i="5"/>
  <c r="H1682" i="5"/>
  <c r="F1682" i="5"/>
  <c r="X1682" i="5"/>
  <c r="R1682" i="5"/>
  <c r="J1682" i="5"/>
  <c r="I1666" i="5"/>
  <c r="H1666" i="5"/>
  <c r="F1666" i="5"/>
  <c r="X1666" i="5"/>
  <c r="R1666" i="5"/>
  <c r="J1666" i="5"/>
  <c r="I1650" i="5"/>
  <c r="H1650" i="5"/>
  <c r="F1650" i="5"/>
  <c r="R1650" i="5"/>
  <c r="J1650" i="5"/>
  <c r="I1634" i="5"/>
  <c r="H1634" i="5"/>
  <c r="F1634" i="5"/>
  <c r="R1634" i="5"/>
  <c r="J1634" i="5"/>
  <c r="F1618" i="5"/>
  <c r="X1618" i="5"/>
  <c r="R1618" i="5"/>
  <c r="J1618" i="5"/>
  <c r="I1618" i="5"/>
  <c r="H1618" i="5"/>
  <c r="F1602" i="5"/>
  <c r="R1602" i="5"/>
  <c r="J1602" i="5"/>
  <c r="I1602" i="5"/>
  <c r="H1602" i="5"/>
  <c r="F1586" i="5"/>
  <c r="X1586" i="5"/>
  <c r="R1586" i="5"/>
  <c r="J1586" i="5"/>
  <c r="I1586" i="5"/>
  <c r="H1586" i="5"/>
  <c r="F1570" i="5"/>
  <c r="X1570" i="5"/>
  <c r="R1570" i="5"/>
  <c r="J1570" i="5"/>
  <c r="I1570" i="5"/>
  <c r="H1570" i="5"/>
  <c r="F1554" i="5"/>
  <c r="R1554" i="5"/>
  <c r="J1554" i="5"/>
  <c r="I1554" i="5"/>
  <c r="H1554" i="5"/>
  <c r="R1850" i="5"/>
  <c r="J1850" i="5"/>
  <c r="I1850" i="5"/>
  <c r="H1850" i="5"/>
  <c r="F1850" i="5"/>
  <c r="R1643" i="5"/>
  <c r="J1643" i="5"/>
  <c r="I1643" i="5"/>
  <c r="H1643" i="5"/>
  <c r="F1643" i="5"/>
  <c r="H1767" i="5"/>
  <c r="F1767" i="5"/>
  <c r="X1767" i="5"/>
  <c r="R1767" i="5"/>
  <c r="J1767" i="5"/>
  <c r="I1767" i="5"/>
  <c r="R1695" i="5"/>
  <c r="J1695" i="5"/>
  <c r="I1695" i="5"/>
  <c r="H1695" i="5"/>
  <c r="F1695" i="5"/>
  <c r="X1695" i="5"/>
  <c r="R1631" i="5"/>
  <c r="J1631" i="5"/>
  <c r="I1631" i="5"/>
  <c r="H1631" i="5"/>
  <c r="F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J1425" i="5"/>
  <c r="I1425" i="5"/>
  <c r="H1425" i="5"/>
  <c r="R1425" i="5"/>
  <c r="F1425" i="5"/>
  <c r="X1425" i="5"/>
  <c r="I1595" i="5"/>
  <c r="H1595" i="5"/>
  <c r="F1595" i="5"/>
  <c r="R1595" i="5"/>
  <c r="J1595" i="5"/>
  <c r="I1563" i="5"/>
  <c r="H1563" i="5"/>
  <c r="F1563" i="5"/>
  <c r="R1563" i="5"/>
  <c r="J1563" i="5"/>
  <c r="X1563" i="5"/>
  <c r="H1472" i="5"/>
  <c r="F1472" i="5"/>
  <c r="X1472" i="5"/>
  <c r="I1472" i="5"/>
  <c r="R1472" i="5"/>
  <c r="J1472" i="5"/>
  <c r="H1444" i="5"/>
  <c r="F1444" i="5"/>
  <c r="J1444" i="5"/>
  <c r="I1444" i="5"/>
  <c r="R1444" i="5"/>
  <c r="F1415" i="5"/>
  <c r="R1415" i="5"/>
  <c r="J1415" i="5"/>
  <c r="I1415" i="5"/>
  <c r="H1415" i="5"/>
  <c r="I1359" i="5"/>
  <c r="H1359" i="5"/>
  <c r="X1359" i="5"/>
  <c r="R1359" i="5"/>
  <c r="F1359" i="5"/>
  <c r="J1359" i="5"/>
  <c r="H1420" i="5"/>
  <c r="X1420" i="5"/>
  <c r="R1420" i="5"/>
  <c r="F1420" i="5"/>
  <c r="J1420" i="5"/>
  <c r="I1420" i="5"/>
  <c r="R1576" i="5"/>
  <c r="J1576" i="5"/>
  <c r="I1576" i="5"/>
  <c r="H1576" i="5"/>
  <c r="F1576" i="5"/>
  <c r="X1576" i="5"/>
  <c r="H1428" i="5"/>
  <c r="R1428" i="5"/>
  <c r="F1428" i="5"/>
  <c r="J1428" i="5"/>
  <c r="I1428" i="5"/>
  <c r="H1159" i="5"/>
  <c r="J1159" i="5"/>
  <c r="R1159" i="5"/>
  <c r="I1159" i="5"/>
  <c r="F1159" i="5"/>
  <c r="X1150" i="5"/>
  <c r="H1150" i="5"/>
  <c r="F1150" i="5"/>
  <c r="R1150" i="5"/>
  <c r="I1150" i="5"/>
  <c r="J1150" i="5"/>
  <c r="H1239" i="5"/>
  <c r="R1239" i="5"/>
  <c r="J1239" i="5"/>
  <c r="I1239" i="5"/>
  <c r="F1239" i="5"/>
  <c r="X1239" i="5"/>
  <c r="H1175" i="5"/>
  <c r="R1175" i="5"/>
  <c r="J1175" i="5"/>
  <c r="I1175" i="5"/>
  <c r="F1175" i="5"/>
  <c r="R1556" i="5"/>
  <c r="J1556" i="5"/>
  <c r="I1556" i="5"/>
  <c r="H1556" i="5"/>
  <c r="F1556" i="5"/>
  <c r="H1076" i="5"/>
  <c r="F1076" i="5"/>
  <c r="X1076" i="5"/>
  <c r="R1076" i="5"/>
  <c r="I1076" i="5"/>
  <c r="J1076" i="5"/>
  <c r="I1307" i="5"/>
  <c r="H1307" i="5"/>
  <c r="R1307" i="5"/>
  <c r="J1307" i="5"/>
  <c r="F1307" i="5"/>
  <c r="I1275" i="5"/>
  <c r="H1275" i="5"/>
  <c r="R1275" i="5"/>
  <c r="J1275" i="5"/>
  <c r="F1275" i="5"/>
  <c r="X1275" i="5"/>
  <c r="J1457" i="5"/>
  <c r="H1457" i="5"/>
  <c r="F1457" i="5"/>
  <c r="R1457" i="5"/>
  <c r="I1457" i="5"/>
  <c r="H1000" i="5"/>
  <c r="F1000" i="5"/>
  <c r="R1000" i="5"/>
  <c r="I1000" i="5"/>
  <c r="J1000" i="5"/>
  <c r="F1334" i="5"/>
  <c r="X1334" i="5"/>
  <c r="R1334" i="5"/>
  <c r="J1334" i="5"/>
  <c r="I1334" i="5"/>
  <c r="H1334" i="5"/>
  <c r="F1326" i="5"/>
  <c r="R1326" i="5"/>
  <c r="J1326" i="5"/>
  <c r="I1326" i="5"/>
  <c r="H1326" i="5"/>
  <c r="F1318" i="5"/>
  <c r="X1318" i="5"/>
  <c r="R1318" i="5"/>
  <c r="J1318" i="5"/>
  <c r="I1318" i="5"/>
  <c r="H1318" i="5"/>
  <c r="F1310" i="5"/>
  <c r="R1310" i="5"/>
  <c r="J1310" i="5"/>
  <c r="I1310" i="5"/>
  <c r="H1310" i="5"/>
  <c r="F1302" i="5"/>
  <c r="R1302" i="5"/>
  <c r="J1302" i="5"/>
  <c r="I1302" i="5"/>
  <c r="H1302" i="5"/>
  <c r="F1294" i="5"/>
  <c r="X1294" i="5"/>
  <c r="R1294" i="5"/>
  <c r="J1294" i="5"/>
  <c r="I1294" i="5"/>
  <c r="H1294" i="5"/>
  <c r="F1286" i="5"/>
  <c r="X1286" i="5"/>
  <c r="R1286" i="5"/>
  <c r="J1286" i="5"/>
  <c r="I1286" i="5"/>
  <c r="H1286" i="5"/>
  <c r="F1278" i="5"/>
  <c r="R1278" i="5"/>
  <c r="J1278" i="5"/>
  <c r="I1278" i="5"/>
  <c r="H1278" i="5"/>
  <c r="F1270" i="5"/>
  <c r="X1270" i="5"/>
  <c r="R1270" i="5"/>
  <c r="J1270" i="5"/>
  <c r="I1270" i="5"/>
  <c r="H1270" i="5"/>
  <c r="R944" i="5"/>
  <c r="J944" i="5"/>
  <c r="I944" i="5"/>
  <c r="F944" i="5"/>
  <c r="H944" i="5"/>
  <c r="F1262" i="5"/>
  <c r="X1262" i="5"/>
  <c r="R1262" i="5"/>
  <c r="J1262" i="5"/>
  <c r="I1262" i="5"/>
  <c r="H1262" i="5"/>
  <c r="J1021" i="5"/>
  <c r="I1021" i="5"/>
  <c r="H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R1153" i="5"/>
  <c r="J1153" i="5"/>
  <c r="I1153" i="5"/>
  <c r="H1153" i="5"/>
  <c r="F1153" i="5"/>
  <c r="R882" i="5"/>
  <c r="I882" i="5"/>
  <c r="H882" i="5"/>
  <c r="F882" i="5"/>
  <c r="J882" i="5"/>
  <c r="R902" i="5"/>
  <c r="I902" i="5"/>
  <c r="J902" i="5"/>
  <c r="H902" i="5"/>
  <c r="X902" i="5"/>
  <c r="F902" i="5"/>
  <c r="R890" i="5"/>
  <c r="I890" i="5"/>
  <c r="H890" i="5"/>
  <c r="X890" i="5"/>
  <c r="J890" i="5"/>
  <c r="F890" i="5"/>
  <c r="J977" i="5"/>
  <c r="I977" i="5"/>
  <c r="H977" i="5"/>
  <c r="R977" i="5"/>
  <c r="F977" i="5"/>
  <c r="F849" i="5"/>
  <c r="X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X597" i="5"/>
  <c r="S597" i="5"/>
  <c r="S599" i="5"/>
  <c r="X465" i="5"/>
  <c r="X346" i="5"/>
  <c r="X502" i="5"/>
  <c r="S611" i="5"/>
  <c r="X220" i="5"/>
  <c r="X538" i="5"/>
  <c r="S601" i="5"/>
  <c r="X340" i="5"/>
  <c r="X466" i="5"/>
  <c r="X486" i="5"/>
  <c r="X427" i="5"/>
  <c r="X472" i="5"/>
  <c r="X375" i="5"/>
  <c r="X232" i="5"/>
  <c r="X410" i="5"/>
  <c r="X518" i="5"/>
  <c r="X176" i="5"/>
  <c r="X244" i="5"/>
  <c r="X567" i="5"/>
  <c r="X524" i="5"/>
  <c r="X578" i="5"/>
  <c r="X339" i="5"/>
  <c r="X454" i="5"/>
  <c r="X406" i="5"/>
  <c r="X370" i="5"/>
  <c r="X328" i="5"/>
  <c r="X506" i="5"/>
  <c r="X591" i="5"/>
  <c r="X411" i="5"/>
  <c r="S600" i="5"/>
  <c r="X447" i="5"/>
  <c r="X423" i="5"/>
  <c r="X243" i="5"/>
  <c r="X112" i="5"/>
  <c r="X164" i="5"/>
  <c r="X316" i="5"/>
  <c r="X208" i="5"/>
  <c r="X382" i="5"/>
  <c r="S382" i="5"/>
  <c r="X256" i="5"/>
  <c r="X525" i="5"/>
  <c r="X490" i="5"/>
  <c r="X537" i="5"/>
  <c r="X116" i="5"/>
  <c r="X236" i="5"/>
  <c r="X268" i="5"/>
  <c r="X334" i="5"/>
  <c r="X297" i="5"/>
  <c r="X207" i="5"/>
  <c r="X194" i="5"/>
  <c r="X592" i="5"/>
  <c r="S533" i="5"/>
  <c r="X148" i="5"/>
  <c r="X513" i="5"/>
  <c r="X609" i="5"/>
  <c r="X561" i="5"/>
  <c r="X386" i="5"/>
  <c r="S355" i="5"/>
  <c r="X588" i="5"/>
  <c r="X330" i="5"/>
  <c r="S602" i="5"/>
  <c r="X562" i="5"/>
  <c r="X262" i="5"/>
  <c r="X350" i="5"/>
  <c r="X573" i="5"/>
  <c r="X430" i="5"/>
  <c r="X156" i="5"/>
  <c r="X358" i="5"/>
  <c r="X434" i="5"/>
  <c r="X549" i="5"/>
  <c r="X124" i="5"/>
  <c r="X603" i="5"/>
  <c r="S603" i="5"/>
  <c r="X280" i="5"/>
  <c r="X477" i="5"/>
  <c r="X184" i="5"/>
  <c r="X292" i="5"/>
  <c r="X374" i="5"/>
  <c r="X394" i="5"/>
  <c r="S605" i="5"/>
  <c r="X279" i="5"/>
  <c r="X189" i="5"/>
  <c r="X418" i="5"/>
  <c r="X172" i="5"/>
  <c r="X554" i="5"/>
  <c r="S607" i="5"/>
  <c r="X489" i="5"/>
  <c r="X579" i="5"/>
  <c r="X501" i="5"/>
  <c r="X442" i="5"/>
  <c r="X303" i="5"/>
  <c r="X435" i="5"/>
  <c r="X580" i="5"/>
  <c r="X201" i="5"/>
  <c r="X556" i="5"/>
  <c r="X87" i="5"/>
  <c r="X314" i="5"/>
  <c r="S314" i="5"/>
  <c r="X136" i="5"/>
  <c r="X414" i="5"/>
  <c r="X160" i="5"/>
  <c r="X460" i="5"/>
  <c r="X196" i="5"/>
  <c r="X585" i="5"/>
  <c r="X284" i="5"/>
  <c r="X261" i="5"/>
  <c r="H31" i="6"/>
  <c r="D31" i="6"/>
  <c r="AB12" i="5"/>
  <c r="AB9" i="5"/>
  <c r="AB10" i="5"/>
  <c r="AB14" i="5"/>
  <c r="AB17" i="5"/>
  <c r="AB16" i="5"/>
  <c r="AB8" i="5"/>
  <c r="AB13" i="5"/>
  <c r="AB15" i="5"/>
  <c r="AB11" i="5"/>
  <c r="AB7" i="5"/>
  <c r="X100" i="5"/>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R16" i="5"/>
  <c r="I16" i="5"/>
  <c r="H16" i="5"/>
  <c r="J16" i="5"/>
  <c r="F16" i="5"/>
  <c r="I10" i="5"/>
  <c r="F10" i="5"/>
  <c r="R10" i="5"/>
  <c r="J10" i="5"/>
  <c r="H10" i="5"/>
  <c r="H13" i="5"/>
  <c r="R13" i="5"/>
  <c r="J13" i="5"/>
  <c r="I13" i="5"/>
  <c r="F13" i="5"/>
  <c r="H7" i="5"/>
  <c r="R7" i="5"/>
  <c r="F7" i="5"/>
  <c r="I7" i="5"/>
  <c r="H17" i="5"/>
  <c r="I17" i="5"/>
  <c r="J17" i="5"/>
  <c r="R17" i="5"/>
  <c r="F17" i="5"/>
  <c r="G66" i="6"/>
  <c r="G67" i="6"/>
  <c r="H67" i="6"/>
  <c r="D67" i="6"/>
  <c r="G65" i="6"/>
  <c r="I12" i="5"/>
  <c r="J12" i="5"/>
  <c r="R12" i="5"/>
  <c r="F12" i="5"/>
  <c r="H12" i="5"/>
  <c r="H9" i="5"/>
  <c r="J9" i="5"/>
  <c r="I9" i="5"/>
  <c r="R9" i="5"/>
  <c r="F9" i="5"/>
  <c r="R8" i="5"/>
  <c r="H8" i="5"/>
  <c r="I8" i="5"/>
  <c r="F8" i="5"/>
  <c r="H15" i="5"/>
  <c r="J15" i="5"/>
  <c r="I15" i="5"/>
  <c r="F15" i="5"/>
  <c r="R15" i="5"/>
  <c r="H11" i="5"/>
  <c r="R11" i="5"/>
  <c r="J11" i="5"/>
  <c r="F11" i="5"/>
  <c r="I11" i="5"/>
  <c r="I14" i="5"/>
  <c r="R14" i="5"/>
  <c r="J14" i="5"/>
  <c r="H14" i="5"/>
  <c r="F14" i="5"/>
  <c r="X10" i="5"/>
  <c r="X9" i="5"/>
  <c r="X14" i="5"/>
  <c r="X15" i="5"/>
  <c r="X8" i="5"/>
  <c r="X16" i="5"/>
  <c r="S17" i="5"/>
  <c r="S12" i="5"/>
  <c r="S16" i="5"/>
  <c r="S15" i="5"/>
  <c r="S13" i="5"/>
  <c r="S14" i="5"/>
  <c r="S10" i="5"/>
  <c r="S11" i="5"/>
  <c r="S8" i="5"/>
  <c r="S9" i="5"/>
  <c r="G64" i="6" a="1"/>
  <c r="H40" i="6"/>
  <c r="D40" i="6"/>
  <c r="H5" i="5"/>
  <c r="E5" i="5"/>
  <c r="J5" i="5"/>
  <c r="H66" i="6"/>
  <c r="D66" i="6"/>
  <c r="R5" i="5"/>
  <c r="F5" i="5"/>
  <c r="G69" i="6" a="1"/>
  <c r="G69" i="6"/>
  <c r="I5" i="5"/>
  <c r="B32" i="6"/>
  <c r="G32" i="6"/>
  <c r="H50" i="6"/>
  <c r="D50" i="6"/>
  <c r="H20" i="6"/>
  <c r="C20" i="6"/>
  <c r="B53" i="4"/>
  <c r="A37" i="6"/>
  <c r="B71" i="4"/>
  <c r="A52" i="6"/>
  <c r="B59" i="4"/>
  <c r="A42" i="6"/>
  <c r="A25" i="6"/>
  <c r="B27" i="6"/>
  <c r="G27" i="6"/>
  <c r="F27" i="6"/>
  <c r="B42" i="6"/>
  <c r="G42" i="6"/>
  <c r="B47" i="6"/>
  <c r="G47" i="6"/>
  <c r="B37" i="6"/>
  <c r="G37" i="6"/>
  <c r="C17" i="6"/>
  <c r="G22" i="6"/>
  <c r="H22" i="6"/>
  <c r="C22" i="6"/>
  <c r="K67" i="6"/>
  <c r="D16" i="6"/>
  <c r="C21" i="6"/>
  <c r="C31" i="6"/>
  <c r="C51" i="6"/>
  <c r="C46" i="6"/>
  <c r="C16" i="6"/>
  <c r="C26" i="6"/>
  <c r="C36" i="6"/>
  <c r="C67" i="6"/>
  <c r="C41" i="6"/>
  <c r="H30" i="6"/>
  <c r="D30" i="6"/>
  <c r="F45" i="6"/>
  <c r="H45" i="6"/>
  <c r="F35" i="6"/>
  <c r="H35" i="6"/>
  <c r="D35" i="6"/>
  <c r="H25" i="6"/>
  <c r="D25" i="6"/>
  <c r="C15" i="6"/>
  <c r="B31" i="4"/>
  <c r="A18" i="6"/>
  <c r="B87" i="4"/>
  <c r="A62" i="6"/>
  <c r="B75" i="4"/>
  <c r="A54" i="6"/>
  <c r="B37" i="4"/>
  <c r="A23" i="6"/>
  <c r="B43" i="4"/>
  <c r="A28" i="6"/>
  <c r="B89" i="4"/>
  <c r="A63" i="6"/>
  <c r="B55" i="4"/>
  <c r="A38" i="6"/>
  <c r="B83" i="4"/>
  <c r="A59" i="6"/>
  <c r="B61" i="4"/>
  <c r="A43" i="6"/>
  <c r="B49" i="4"/>
  <c r="A33" i="6"/>
  <c r="B85" i="4"/>
  <c r="A60" i="6"/>
  <c r="B81" i="4"/>
  <c r="A58" i="6"/>
  <c r="B79" i="4"/>
  <c r="A57" i="6"/>
  <c r="B67" i="4"/>
  <c r="A48" i="6"/>
  <c r="B77" i="4"/>
  <c r="A55" i="6"/>
  <c r="K65" i="6"/>
  <c r="D14" i="6"/>
  <c r="B29" i="6"/>
  <c r="G29" i="6"/>
  <c r="B34" i="6"/>
  <c r="G34" i="6"/>
  <c r="C14" i="6"/>
  <c r="C19" i="6"/>
  <c r="B44" i="6"/>
  <c r="G44" i="6"/>
  <c r="G19" i="6"/>
  <c r="H19" i="6"/>
  <c r="D19" i="6"/>
  <c r="D55" i="4"/>
  <c r="F24" i="6"/>
  <c r="B24" i="6"/>
  <c r="G24" i="6"/>
  <c r="C12" i="6"/>
  <c r="C11" i="6"/>
  <c r="B34" i="4"/>
  <c r="A21" i="6"/>
  <c r="A14" i="6"/>
  <c r="A24" i="6"/>
  <c r="C10" i="6"/>
  <c r="B65" i="4"/>
  <c r="A47" i="6"/>
  <c r="A27" i="6"/>
  <c r="C9" i="6"/>
  <c r="B50" i="4"/>
  <c r="A34" i="6"/>
  <c r="B56" i="4"/>
  <c r="A39" i="6"/>
  <c r="B68" i="4"/>
  <c r="A49" i="6"/>
  <c r="C8" i="6"/>
  <c r="C7" i="6"/>
  <c r="B64" i="4"/>
  <c r="A46" i="6"/>
  <c r="B52" i="4"/>
  <c r="A36" i="6"/>
  <c r="G55" i="4"/>
  <c r="G49" i="4"/>
  <c r="G61" i="4"/>
  <c r="G31" i="4"/>
  <c r="G67" i="4"/>
  <c r="G43" i="4"/>
  <c r="D31" i="4"/>
  <c r="C5" i="6"/>
  <c r="D67" i="4"/>
  <c r="D49" i="4"/>
  <c r="D43" i="4"/>
  <c r="D61" i="4"/>
  <c r="D74" i="4"/>
  <c r="C6" i="6"/>
  <c r="B69" i="4"/>
  <c r="A50" i="6"/>
  <c r="B51" i="4"/>
  <c r="A35" i="6"/>
  <c r="C4" i="6"/>
  <c r="B57" i="4"/>
  <c r="A40" i="6"/>
  <c r="A17" i="6"/>
  <c r="G64" i="6"/>
  <c r="B58" i="4"/>
  <c r="A41" i="6"/>
  <c r="B70" i="4"/>
  <c r="A51" i="6"/>
  <c r="G74" i="4"/>
  <c r="F69" i="6"/>
  <c r="A15" i="6"/>
  <c r="C30" i="6"/>
  <c r="C40" i="6"/>
  <c r="D20" i="6"/>
  <c r="K66" i="6"/>
  <c r="C66" i="6"/>
  <c r="X5" i="5"/>
  <c r="C50" i="6"/>
  <c r="C25" i="6"/>
  <c r="C35" i="6"/>
  <c r="K68" i="6"/>
  <c r="D22" i="6"/>
  <c r="F47" i="6"/>
  <c r="H47" i="6"/>
  <c r="F42" i="6"/>
  <c r="H42" i="6"/>
  <c r="F37" i="6"/>
  <c r="H37" i="6"/>
  <c r="H27" i="6"/>
  <c r="F68" i="6"/>
  <c r="H68" i="6"/>
  <c r="F32" i="6"/>
  <c r="H32" i="6"/>
  <c r="F52" i="6"/>
  <c r="H52" i="6"/>
  <c r="C45" i="6"/>
  <c r="D45" i="6"/>
  <c r="H24" i="6"/>
  <c r="F34" i="6"/>
  <c r="H34" i="6"/>
  <c r="F65" i="6"/>
  <c r="F39" i="6"/>
  <c r="H39" i="6"/>
  <c r="F54" i="6"/>
  <c r="F29" i="6"/>
  <c r="H29" i="6"/>
  <c r="F49" i="6"/>
  <c r="H49" i="6"/>
  <c r="F44" i="6"/>
  <c r="H44" i="6"/>
  <c r="H64" i="6"/>
  <c r="B64" i="6"/>
  <c r="C69" i="6"/>
  <c r="H69" i="6"/>
  <c r="S5" i="5"/>
  <c r="D47" i="6"/>
  <c r="C47" i="6"/>
  <c r="D37" i="6"/>
  <c r="C37" i="6"/>
  <c r="D52" i="6"/>
  <c r="C52" i="6"/>
  <c r="D32" i="6"/>
  <c r="C32" i="6"/>
  <c r="D68" i="6"/>
  <c r="C68" i="6"/>
  <c r="D42" i="6"/>
  <c r="C42" i="6"/>
  <c r="D27" i="6"/>
  <c r="C27" i="6"/>
  <c r="D29" i="6"/>
  <c r="C29" i="6"/>
  <c r="H65" i="6"/>
  <c r="C2" i="6"/>
  <c r="B2" i="6"/>
  <c r="C39" i="6"/>
  <c r="D39" i="6"/>
  <c r="D49" i="6"/>
  <c r="C49" i="6"/>
  <c r="F55" i="6"/>
  <c r="H54" i="6"/>
  <c r="F62" i="6"/>
  <c r="H62" i="6"/>
  <c r="F58" i="6"/>
  <c r="H58" i="6"/>
  <c r="F60" i="6"/>
  <c r="H60" i="6"/>
  <c r="F63" i="6"/>
  <c r="H63" i="6"/>
  <c r="F57" i="6"/>
  <c r="H57" i="6"/>
  <c r="F59" i="6"/>
  <c r="H59" i="6"/>
  <c r="D34" i="6"/>
  <c r="C34" i="6"/>
  <c r="D24" i="6"/>
  <c r="C24" i="6"/>
  <c r="D44" i="6"/>
  <c r="C44" i="6"/>
  <c r="D64" i="6"/>
  <c r="C64" i="6"/>
  <c r="T5" i="5"/>
  <c r="D59" i="6"/>
  <c r="C59" i="6"/>
  <c r="D65" i="6"/>
  <c r="C65" i="6"/>
  <c r="F56" i="6"/>
  <c r="H56" i="6"/>
  <c r="H55" i="6"/>
  <c r="D57" i="6"/>
  <c r="C57" i="6"/>
  <c r="D58" i="6"/>
  <c r="C58" i="6"/>
  <c r="D63" i="6"/>
  <c r="C63" i="6"/>
  <c r="D60" i="6"/>
  <c r="C60" i="6"/>
  <c r="D62" i="6"/>
  <c r="C62" i="6"/>
  <c r="D54" i="6"/>
  <c r="C54" i="6"/>
  <c r="D56" i="6"/>
  <c r="C56" i="6"/>
  <c r="D55" i="6"/>
  <c r="C55" i="6"/>
  <c r="H70" i="6"/>
  <c r="D2"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<sst xmlns="http://schemas.openxmlformats.org/spreadsheetml/2006/main" count="22347" uniqueCount="15825">
  <si>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</si>
  <si>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</si>
  <si>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</si>
  <si>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</si>
  <si>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</si>
  <si>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</si>
  <si>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</si>
  <si>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</si>
  <si>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</si>
  <si>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</si>
  <si>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</si>
  <si>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</si>
  <si>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</si>
  <si>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</si>
  <si>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</si>
  <si>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</si>
  <si>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</si>
  <si>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</si>
  <si>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</si>
  <si>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</si>
  <si>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</si>
  <si>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</si>
  <si>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</si>
  <si>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</si>
  <si>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</si>
  <si>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</si>
  <si>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</si>
  <si>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</si>
  <si>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</si>
  <si>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</si>
  <si>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</si>
  <si>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</si>
  <si>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</si>
  <si>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</si>
  <si>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</si>
  <si>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</si>
  <si>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</si>
  <si>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</si>
  <si>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</si>
  <si>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</si>
  <si>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</si>
  <si>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</si>
  <si>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</si>
  <si>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</si>
  <si>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</si>
  <si>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</si>
  <si>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</si>
  <si>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</si>
  <si>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</si>
  <si>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</si>
  <si>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</si>
  <si>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</si>
  <si>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</si>
  <si>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</si>
  <si>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</si>
  <si>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</si>
  <si>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</si>
  <si>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</si>
  <si>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</si>
  <si>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</si>
  <si>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</si>
  <si>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</si>
  <si>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</si>
  <si>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</si>
  <si>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</si>
  <si>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</si>
  <si>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</si>
  <si>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</si>
  <si>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</si>
  <si>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</si>
  <si>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</si>
  <si>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</si>
  <si>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</si>
  <si>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</si>
  <si>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</si>
  <si>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</si>
  <si>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</si>
  <si>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</si>
  <si>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</si>
  <si>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</si>
  <si>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</si>
  <si>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</si>
  <si>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</si>
  <si>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</si>
  <si>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</si>
  <si>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</si>
  <si>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</si>
  <si>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</si>
  <si>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</si>
  <si>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</si>
  <si>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</si>
  <si>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</si>
  <si>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</si>
  <si>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</si>
  <si>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</si>
  <si>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</si>
  <si>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</si>
  <si>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</si>
  <si>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</si>
  <si>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</si>
  <si>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</si>
  <si>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</si>
  <si>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</si>
  <si>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</si>
  <si>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</si>
  <si>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</si>
  <si>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</si>
  <si>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</si>
  <si>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</si>
  <si>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</si>
  <si>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</si>
  <si>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</si>
  <si>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</si>
  <si>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</si>
  <si>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</si>
  <si>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</si>
  <si>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</si>
  <si>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</si>
  <si>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</si>
  <si>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</si>
  <si>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</si>
  <si>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</si>
  <si>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</si>
  <si>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</si>
  <si>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</si>
  <si>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</si>
  <si>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</si>
  <si>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</si>
  <si>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</si>
  <si>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</si>
  <si>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</si>
  <si>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</si>
  <si>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</si>
  <si>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</si>
  <si>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</si>
  <si>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</si>
  <si>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</si>
  <si>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</si>
  <si>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</si>
  <si>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</si>
  <si>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</si>
  <si>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</si>
  <si>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</si>
  <si>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</si>
  <si>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</si>
  <si>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</si>
  <si>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</si>
  <si>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</si>
  <si>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</si>
  <si>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</si>
  <si>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</si>
  <si>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</si>
  <si>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</si>
  <si>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</si>
  <si>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</si>
  <si>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</si>
  <si>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</si>
  <si>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</si>
  <si>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</si>
  <si>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</si>
  <si>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</si>
  <si>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</si>
  <si>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</si>
  <si>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</si>
  <si>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</si>
  <si>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</si>
  <si>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</si>
  <si>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</si>
  <si>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</si>
  <si>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</si>
  <si>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</si>
  <si>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</si>
  <si>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</si>
  <si>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</si>
  <si>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</si>
  <si>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</si>
  <si>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</si>
  <si>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</si>
  <si>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</si>
  <si>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</si>
  <si>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</si>
  <si>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</si>
  <si>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</si>
  <si>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</si>
  <si>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</si>
  <si>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</si>
  <si>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</si>
  <si>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</si>
  <si>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</si>
  <si>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</si>
  <si>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</si>
  <si>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</si>
  <si>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</si>
  <si>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</si>
  <si>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</si>
  <si>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</si>
  <si>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</si>
  <si>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</si>
  <si>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</si>
  <si>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</si>
  <si>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</si>
  <si>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</si>
  <si>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</si>
  <si>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</si>
  <si>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</si>
  <si>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</si>
  <si>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</si>
  <si>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</si>
  <si>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</si>
  <si>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</si>
  <si>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</si>
  <si>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</si>
  <si>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</si>
  <si>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</si>
  <si>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</si>
  <si>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</si>
  <si>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</si>
  <si>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</si>
  <si>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</si>
  <si>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</si>
  <si>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</si>
  <si>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</si>
  <si>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</si>
  <si>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</si>
  <si>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</si>
  <si>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</si>
  <si>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</si>
  <si>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</si>
  <si>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</si>
  <si>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</si>
  <si>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</si>
  <si>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</si>
  <si>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</si>
  <si>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</si>
  <si>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</si>
  <si>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</si>
  <si>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</si>
  <si>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</si>
  <si>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</si>
  <si>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</si>
  <si>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</si>
  <si>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</si>
  <si>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</si>
  <si>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</si>
  <si>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</si>
  <si>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</si>
  <si>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</si>
  <si>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</si>
  <si>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</si>
  <si>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</si>
  <si>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</si>
  <si>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</si>
  <si>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</si>
  <si>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</si>
  <si>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</si>
  <si>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</si>
  <si>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</si>
  <si>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</si>
  <si>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</si>
  <si>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</si>
  <si>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</si>
  <si>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</si>
  <si>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</si>
  <si>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</si>
  <si>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</si>
  <si>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</si>
  <si>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</si>
  <si>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</si>
  <si>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</si>
  <si>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</si>
  <si>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</si>
  <si>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</si>
  <si>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</si>
  <si>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</si>
  <si>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</si>
  <si>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</si>
  <si>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</si>
  <si>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</si>
  <si>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</si>
  <si>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</si>
  <si>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</si>
  <si>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</si>
  <si>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</si>
  <si>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</si>
  <si>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</si>
  <si>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</si>
  <si>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</si>
  <si>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</si>
  <si>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</si>
  <si>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</si>
  <si>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</si>
  <si>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</si>
  <si>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</si>
  <si>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</si>
  <si>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</si>
  <si>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</si>
  <si>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</si>
  <si>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</si>
  <si>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</si>
  <si>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</si>
  <si>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</si>
  <si>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</si>
  <si>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</si>
  <si>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</si>
  <si>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</si>
  <si>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</si>
  <si>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</si>
  <si>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</si>
  <si>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</si>
  <si>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</si>
  <si>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</si>
  <si>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</si>
  <si>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</si>
  <si>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</si>
  <si>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</si>
  <si>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</si>
  <si>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</si>
  <si>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</si>
  <si>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</si>
  <si>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</si>
  <si>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</si>
  <si>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</si>
  <si>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</si>
  <si>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</si>
  <si>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</si>
  <si>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</si>
  <si>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</si>
  <si>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</si>
  <si>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</si>
  <si>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</si>
  <si>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</si>
  <si>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</si>
  <si>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</si>
  <si>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</si>
  <si>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</si>
  <si>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</si>
  <si>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</si>
  <si>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</si>
  <si>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</si>
  <si>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</si>
  <si>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</si>
  <si>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</si>
  <si>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</si>
  <si>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</si>
  <si>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</si>
  <si>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</si>
  <si>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</si>
  <si>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</si>
  <si>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</si>
  <si>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</si>
  <si>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</si>
  <si>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</si>
  <si>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</si>
  <si>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</si>
  <si>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</si>
  <si>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</si>
  <si>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</si>
  <si>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</si>
  <si>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</si>
  <si>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</si>
  <si>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</si>
  <si>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</si>
  <si>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</si>
  <si>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</si>
  <si>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</si>
  <si>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</si>
  <si>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</si>
  <si>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</si>
  <si>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</si>
  <si>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</si>
  <si>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</si>
  <si>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</si>
  <si>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</si>
  <si>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</si>
  <si>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</si>
  <si>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</si>
  <si>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</si>
  <si>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</si>
  <si>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</si>
  <si>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</si>
  <si>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</si>
  <si>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</si>
  <si>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</si>
  <si>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</si>
  <si>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</si>
  <si>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</si>
  <si>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</si>
  <si>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</si>
  <si>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</si>
  <si>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</si>
  <si>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</si>
  <si>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</si>
  <si>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</si>
  <si>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</si>
  <si>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</si>
  <si>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</si>
  <si>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</si>
  <si>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</si>
  <si>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</si>
  <si>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</si>
  <si>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</si>
  <si>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</si>
  <si>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</si>
  <si>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</si>
  <si>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</si>
  <si>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</si>
  <si>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</si>
  <si>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</si>
  <si>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</si>
  <si>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</si>
  <si>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</si>
  <si>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</si>
  <si>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</si>
  <si>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</si>
  <si>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</si>
  <si>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</si>
  <si>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</si>
  <si>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</si>
  <si>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</si>
  <si>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</si>
  <si>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</si>
  <si>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</si>
  <si>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</si>
  <si>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</si>
  <si>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</si>
  <si>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</si>
  <si>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</si>
  <si>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</si>
  <si>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</si>
  <si>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</si>
  <si>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</si>
  <si>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</si>
  <si>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</si>
  <si>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</si>
  <si>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</si>
  <si>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</si>
  <si>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</si>
  <si>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</si>
  <si>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</si>
  <si>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</si>
  <si>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</si>
  <si>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</si>
  <si>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</si>
  <si>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</si>
  <si>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</si>
  <si>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</si>
  <si>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</si>
  <si>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</si>
  <si>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</si>
  <si>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</si>
  <si>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</si>
  <si>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</si>
  <si>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</si>
  <si>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</si>
  <si>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</si>
  <si>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</si>
  <si>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</si>
  <si>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</si>
  <si>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</si>
  <si>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</si>
  <si>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</si>
  <si>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</si>
  <si>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</si>
  <si>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</si>
  <si>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</si>
  <si>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</si>
  <si>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</si>
  <si>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</si>
  <si>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</si>
  <si>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</si>
  <si>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</si>
  <si>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</si>
  <si>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</si>
  <si>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</si>
  <si>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</si>
  <si>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</si>
  <si>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</si>
  <si>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</si>
  <si>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</si>
  <si>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</si>
  <si>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</si>
  <si>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</si>
  <si>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</si>
  <si>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</si>
  <si>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</si>
  <si>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</si>
  <si>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</si>
  <si>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</si>
  <si>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</si>
  <si>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</si>
  <si>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</si>
  <si>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</si>
  <si>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</si>
  <si>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</si>
  <si>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</si>
  <si>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</si>
  <si>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</si>
  <si>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</si>
  <si>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</si>
  <si>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</si>
  <si>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</si>
  <si>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</si>
  <si>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</si>
  <si>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</si>
  <si>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</si>
  <si>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</si>
  <si>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</si>
  <si>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</si>
  <si>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</si>
  <si>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</si>
  <si>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</si>
  <si>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</si>
  <si>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</si>
  <si>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</si>
  <si>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</si>
  <si>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</si>
  <si>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</si>
  <si>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</si>
  <si>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</si>
  <si>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</si>
  <si>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</si>
  <si>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</si>
  <si>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</si>
  <si>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</si>
  <si>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</si>
  <si>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</si>
  <si>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</si>
  <si>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</si>
  <si>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</si>
  <si>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</si>
  <si>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</si>
  <si>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</si>
  <si>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</si>
  <si>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</si>
  <si>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</si>
  <si>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</si>
  <si>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</si>
  <si>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</si>
  <si>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</si>
  <si>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</si>
  <si>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</si>
  <si>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</si>
  <si>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</si>
  <si>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</si>
  <si>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</si>
  <si>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</si>
  <si>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</si>
  <si>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</si>
  <si>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</si>
  <si>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</si>
  <si>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</si>
  <si>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</si>
  <si>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</si>
  <si>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</si>
  <si>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</si>
  <si>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</si>
  <si>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</si>
  <si>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</si>
  <si>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</si>
  <si>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</si>
  <si>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</si>
  <si>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</si>
  <si>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</si>
  <si>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</si>
  <si>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</si>
  <si>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</si>
  <si>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</si>
  <si>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</si>
  <si>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</si>
  <si>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</si>
  <si>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</si>
  <si>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</si>
  <si>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</si>
  <si>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</si>
  <si>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</si>
  <si>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</si>
  <si>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</si>
  <si>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</si>
  <si>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</si>
  <si>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</si>
  <si>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</si>
  <si>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</si>
  <si>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</si>
  <si>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</si>
  <si>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</si>
  <si>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</si>
  <si>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</si>
  <si>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</si>
  <si>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</si>
  <si>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</si>
  <si>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</si>
  <si>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</si>
  <si>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</si>
  <si>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</si>
  <si>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</si>
  <si>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</si>
  <si>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</si>
  <si>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</si>
  <si>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</si>
  <si>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</si>
  <si>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</si>
  <si>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</si>
  <si>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</si>
  <si>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</si>
  <si>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</si>
  <si>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</si>
  <si>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</si>
  <si>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</si>
  <si>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</si>
  <si>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</si>
  <si>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</si>
  <si>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</si>
  <si>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</si>
  <si>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</si>
  <si>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</si>
  <si>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</si>
  <si>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</si>
  <si>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</si>
  <si>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</si>
  <si>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</si>
  <si>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</si>
  <si>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</si>
  <si>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</si>
  <si>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</si>
  <si>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</si>
  <si>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</si>
  <si>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</si>
  <si>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</si>
  <si>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</si>
  <si>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</si>
  <si>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</si>
  <si>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</si>
  <si>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</si>
  <si>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</si>
  <si>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</si>
  <si>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</si>
  <si>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</si>
  <si>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</si>
  <si>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</si>
  <si>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</si>
  <si>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</si>
  <si>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</si>
  <si>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</si>
  <si>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</si>
  <si>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</si>
  <si>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</si>
  <si>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</si>
  <si>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</si>
  <si>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</si>
  <si>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</si>
  <si>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</si>
  <si>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</si>
  <si>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</si>
  <si>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</si>
  <si>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</si>
  <si>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</si>
  <si>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</si>
  <si>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</si>
  <si>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</si>
  <si>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</si>
  <si>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</si>
  <si>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</si>
  <si>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</si>
  <si>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</si>
  <si>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</si>
  <si>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</si>
  <si>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</si>
  <si>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</si>
  <si>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</si>
  <si>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</si>
  <si>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</si>
  <si>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</si>
  <si>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</si>
  <si>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</si>
  <si>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</si>
  <si>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</si>
  <si>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</si>
  <si>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</si>
  <si>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</si>
  <si>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</si>
  <si>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</si>
  <si>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</si>
  <si>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</si>
  <si>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</si>
  <si>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</si>
  <si>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</si>
  <si>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</si>
  <si>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</si>
  <si>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</si>
  <si>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</si>
  <si>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</si>
  <si>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</si>
  <si>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</si>
  <si>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</si>
  <si>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</si>
  <si>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</si>
  <si>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</si>
  <si>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</si>
  <si>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</si>
  <si>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</si>
  <si>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</si>
  <si>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</si>
  <si>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</si>
  <si>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</si>
  <si>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</si>
  <si>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</si>
  <si>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</si>
  <si>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</si>
  <si>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</si>
  <si>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</si>
  <si>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</si>
  <si>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</si>
  <si>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</si>
  <si>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</si>
  <si>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</si>
  <si>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</si>
  <si>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</si>
  <si>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</si>
  <si>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</si>
  <si>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</si>
  <si>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</si>
  <si>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</si>
  <si>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</si>
  <si>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</si>
  <si>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</si>
  <si>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</si>
  <si>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</si>
  <si>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</si>
  <si>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</si>
  <si>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</si>
  <si>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</si>
  <si>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</si>
  <si>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</si>
  <si>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</si>
  <si>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</si>
  <si>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</si>
  <si>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</si>
  <si>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</si>
  <si>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</si>
  <si>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</si>
  <si>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</si>
  <si>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</si>
  <si>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</si>
  <si>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</si>
  <si>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</si>
  <si>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</si>
  <si>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</si>
  <si>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</si>
  <si>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</si>
  <si>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</si>
  <si>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</si>
  <si>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</si>
  <si>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</si>
  <si>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</si>
  <si>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</si>
  <si>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</si>
  <si>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</si>
  <si>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</si>
  <si>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</si>
  <si>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</si>
  <si>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</si>
  <si>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</si>
  <si>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</si>
  <si>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</si>
  <si>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</si>
  <si>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</si>
  <si>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</si>
  <si>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</si>
  <si>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</si>
  <si>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</si>
  <si>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</si>
  <si>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</si>
  <si>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</si>
  <si>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</si>
  <si>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</si>
  <si>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</si>
  <si>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</si>
  <si>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</si>
  <si>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</si>
  <si>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</si>
  <si>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</si>
  <si>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</si>
  <si>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</si>
  <si>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</si>
  <si>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</si>
  <si>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</si>
  <si>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</si>
  <si>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</si>
  <si>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</si>
  <si>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</si>
  <si>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</si>
  <si>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</si>
  <si>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</si>
  <si>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</si>
  <si>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</si>
  <si>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</si>
  <si>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</si>
  <si>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</si>
  <si>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</si>
  <si>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</si>
  <si>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</si>
  <si>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</si>
  <si>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</si>
  <si>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</si>
  <si>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</si>
  <si>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</si>
  <si>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</si>
  <si>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</si>
  <si>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</si>
  <si>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</si>
  <si>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</si>
  <si>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</si>
  <si>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</si>
  <si>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</si>
  <si>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</si>
  <si>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</si>
  <si>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</si>
  <si>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</si>
  <si>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</si>
  <si>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</si>
  <si>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</si>
  <si>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</si>
  <si>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</si>
  <si>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</si>
  <si>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</si>
  <si>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</si>
  <si>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</si>
  <si>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</si>
  <si>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</si>
  <si>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</si>
  <si>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</si>
  <si>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</si>
  <si>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</si>
  <si>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</si>
  <si>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</si>
  <si>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</si>
  <si>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</si>
  <si>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</si>
  <si>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</si>
  <si>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</si>
  <si>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</si>
  <si>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</si>
  <si>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</si>
  <si>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</si>
  <si>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</si>
  <si>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</si>
  <si>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</si>
  <si>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</si>
  <si>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</si>
  <si>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</si>
  <si>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</si>
  <si>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</si>
  <si>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</si>
  <si>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</si>
  <si>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</si>
  <si>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</si>
  <si>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</si>
  <si>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</si>
  <si>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</si>
  <si>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</si>
  <si>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</si>
  <si>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</si>
  <si>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</si>
  <si>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</si>
  <si>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</si>
  <si>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</si>
  <si>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</si>
  <si>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</si>
  <si>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</si>
  <si>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</si>
  <si>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</si>
  <si>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</si>
  <si>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</si>
  <si>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</si>
  <si>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</si>
  <si>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</si>
  <si>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</si>
  <si>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</si>
  <si>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</si>
  <si>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</si>
  <si>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</si>
  <si>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</si>
  <si>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</si>
  <si>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</si>
  <si>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</si>
  <si>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</si>
  <si>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</si>
  <si>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</si>
  <si>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</si>
  <si>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</si>
  <si>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</si>
  <si>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</si>
  <si>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</si>
  <si>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</si>
  <si>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</si>
  <si>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</si>
  <si>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</si>
  <si>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</si>
  <si>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</si>
  <si>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</si>
  <si>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</si>
  <si>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</si>
  <si>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</si>
  <si>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</si>
  <si>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</si>
  <si>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</si>
  <si>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</si>
  <si>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</si>
  <si>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</si>
  <si>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</si>
  <si>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</si>
  <si>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</si>
  <si>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</si>
  <si>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</si>
  <si>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</si>
  <si>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</si>
  <si>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</si>
  <si>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</si>
  <si>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</si>
  <si>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</si>
  <si>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</si>
  <si>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</si>
  <si>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</si>
  <si>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</si>
  <si>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</si>
  <si>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</si>
  <si>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</si>
  <si>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</si>
  <si>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</si>
  <si>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</si>
  <si>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</si>
  <si>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</si>
  <si>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</si>
  <si>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</si>
  <si>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</si>
  <si>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</si>
  <si>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</si>
  <si>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</si>
  <si>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</si>
  <si>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</si>
  <si>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</si>
  <si>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</si>
  <si>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</si>
  <si>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</si>
  <si>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</si>
  <si>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</si>
  <si>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</si>
  <si>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</si>
  <si>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</si>
  <si>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</si>
  <si>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</si>
  <si>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</si>
  <si>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</si>
  <si>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</si>
  <si>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</si>
  <si>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</si>
  <si>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</si>
  <si>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</si>
  <si>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</si>
  <si>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</si>
  <si>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</si>
  <si>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</si>
  <si>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</si>
  <si>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</si>
  <si>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</si>
  <si>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</si>
  <si>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</si>
  <si>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</si>
  <si>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</si>
  <si>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</si>
  <si>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</si>
  <si>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</si>
  <si>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</si>
  <si>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</si>
  <si>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</si>
  <si>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</si>
  <si>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</si>
  <si>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</si>
  <si>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</si>
  <si>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</si>
  <si>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</si>
  <si>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</si>
  <si>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</si>
  <si>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</si>
  <si>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</si>
  <si>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</si>
  <si>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</si>
  <si>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</si>
  <si>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</si>
  <si>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</si>
  <si>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</si>
  <si>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</si>
  <si>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</si>
  <si>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</si>
  <si>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</si>
  <si>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</si>
  <si>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</si>
  <si>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</si>
  <si>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</si>
  <si>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</si>
  <si>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</si>
  <si>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</si>
  <si>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</si>
  <si>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</si>
  <si>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</si>
  <si>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</si>
  <si>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</si>
  <si>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</si>
  <si>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</si>
  <si>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</si>
  <si>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</si>
  <si>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</si>
  <si>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</si>
  <si>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</si>
  <si>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</si>
  <si>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</si>
  <si>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</si>
  <si>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</si>
  <si>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</si>
  <si>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</si>
  <si>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</si>
  <si>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</si>
  <si>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</si>
  <si>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</si>
  <si>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</si>
  <si>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</si>
  <si>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</si>
  <si>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</si>
  <si>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</si>
  <si>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</si>
  <si>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</si>
  <si>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</si>
  <si>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</si>
  <si>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</si>
  <si>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</si>
  <si>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</si>
  <si>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</si>
  <si>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</si>
  <si>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</si>
  <si>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</si>
  <si>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</si>
  <si>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</si>
  <si>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</si>
  <si>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</si>
  <si>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</si>
  <si>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</si>
  <si>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</si>
  <si>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</si>
  <si>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</si>
  <si>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</si>
  <si>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</si>
  <si>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</si>
  <si>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</si>
  <si>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</si>
  <si>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</si>
  <si>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</si>
  <si>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</si>
  <si>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</si>
  <si>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</si>
  <si>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</si>
  <si>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</si>
  <si>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</si>
  <si>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</si>
  <si>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</si>
  <si>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</si>
  <si>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</si>
  <si>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</si>
  <si>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</si>
  <si>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</si>
  <si>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</si>
  <si>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</si>
  <si>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</si>
  <si>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</si>
  <si>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</si>
  <si>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</si>
  <si>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</si>
  <si>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</si>
  <si>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</si>
  <si>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</si>
  <si>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</si>
  <si>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</si>
  <si>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</si>
  <si>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</si>
  <si>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</si>
  <si>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</si>
  <si>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</si>
  <si>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</si>
  <si>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</si>
  <si>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</si>
  <si>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</si>
  <si>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</si>
  <si>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</si>
  <si>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</si>
  <si>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</si>
  <si>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</si>
  <si>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</si>
  <si>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</si>
  <si>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</si>
  <si>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</si>
  <si>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</si>
  <si>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</si>
  <si>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</si>
  <si>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</si>
  <si>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</si>
  <si>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</si>
  <si>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</si>
  <si>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</si>
  <si>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</si>
  <si>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</si>
  <si>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</si>
  <si>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</si>
  <si>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</si>
  <si>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</si>
  <si>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</si>
  <si>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</si>
  <si>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</si>
  <si>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</si>
  <si>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</si>
  <si>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</si>
  <si>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</si>
  <si>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</si>
  <si>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</si>
  <si>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</si>
  <si>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</si>
  <si>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</si>
  <si>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</si>
  <si>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</si>
  <si>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</si>
  <si>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</si>
  <si>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</si>
  <si>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</si>
  <si>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</si>
  <si>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</si>
  <si>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</si>
  <si>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</si>
  <si>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</si>
  <si>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</si>
  <si>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</si>
  <si>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</si>
  <si>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</si>
  <si>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</si>
  <si>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</si>
  <si>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</si>
  <si>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</si>
  <si>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</si>
  <si>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</si>
  <si>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</si>
  <si>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</si>
  <si>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</si>
  <si>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</si>
  <si>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</si>
  <si>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</si>
  <si>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</si>
  <si>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</si>
  <si>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</si>
  <si>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</si>
  <si>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</si>
  <si>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</si>
  <si>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</si>
  <si>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</si>
  <si>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</si>
  <si>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</si>
  <si>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</si>
  <si>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</si>
  <si>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</si>
  <si>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</si>
  <si>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</si>
  <si>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</si>
  <si>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</si>
  <si>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</si>
  <si>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</si>
  <si>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</si>
  <si>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</si>
  <si>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</si>
  <si>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</si>
  <si>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</si>
  <si>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</si>
  <si>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</si>
  <si>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</si>
  <si>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</si>
  <si>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</si>
  <si>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</si>
  <si>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</si>
  <si>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</si>
  <si>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</si>
  <si>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</si>
  <si>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</si>
  <si>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</si>
  <si>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</si>
  <si>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</si>
  <si>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</si>
  <si>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</si>
  <si>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</si>
  <si>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</si>
  <si>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</si>
  <si>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</si>
  <si>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</si>
  <si>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</si>
  <si>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</si>
  <si>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</si>
  <si>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</si>
  <si>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</si>
  <si>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</si>
  <si>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</si>
  <si>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</si>
  <si>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</si>
  <si>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</si>
  <si>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</si>
  <si>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</si>
  <si>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</si>
  <si>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</si>
  <si>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</si>
  <si>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</si>
  <si>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</si>
  <si>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</si>
  <si>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</si>
  <si>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</si>
  <si>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</si>
  <si>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</si>
  <si>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</si>
  <si>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</si>
  <si>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</si>
  <si>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</si>
  <si>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</si>
  <si>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</si>
  <si>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</si>
  <si>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</si>
  <si>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</si>
  <si>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</si>
  <si>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</si>
  <si>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</si>
  <si>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</si>
  <si>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</si>
  <si>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</si>
  <si>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</si>
  <si>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</si>
  <si>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</si>
  <si>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</si>
  <si>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</si>
  <si>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</si>
  <si>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</si>
  <si>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</si>
  <si>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</si>
  <si>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</si>
  <si>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</si>
  <si>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</si>
  <si>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</si>
  <si>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</si>
  <si>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</si>
  <si>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</si>
  <si>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</si>
  <si>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</si>
  <si>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</si>
  <si>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</si>
  <si>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</si>
  <si>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</si>
  <si>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</si>
  <si>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</si>
  <si>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</si>
  <si>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</si>
  <si>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</si>
  <si>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</si>
  <si>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</si>
  <si>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</si>
  <si>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</si>
  <si>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</si>
  <si>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</si>
  <si>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</si>
  <si>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</si>
  <si>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</si>
  <si>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</si>
  <si>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</si>
  <si>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</si>
  <si>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</si>
  <si>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</si>
  <si>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</si>
  <si>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</si>
  <si>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</si>
  <si>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</si>
  <si>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</si>
  <si>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</si>
  <si>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</si>
  <si>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</si>
  <si>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</si>
  <si>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</si>
  <si>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</si>
  <si>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</si>
  <si>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</si>
  <si>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</si>
  <si>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</si>
  <si>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</si>
  <si>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</si>
  <si>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</si>
  <si>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</si>
  <si>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</si>
  <si>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</si>
  <si>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</si>
  <si>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</si>
  <si>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</si>
  <si>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</si>
  <si>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</si>
  <si>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</si>
  <si>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</si>
  <si>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</si>
  <si>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</si>
  <si>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</si>
  <si>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</si>
  <si>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</si>
  <si>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</si>
  <si>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</si>
  <si>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</si>
  <si>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</si>
  <si>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</si>
  <si>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</si>
  <si>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</si>
  <si>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</si>
  <si>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</si>
  <si>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</si>
  <si>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</si>
  <si>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</si>
  <si>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</si>
  <si>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</si>
  <si>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</si>
  <si>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</si>
  <si>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</si>
  <si>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</si>
  <si>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</si>
  <si>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</si>
  <si>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</si>
  <si>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</si>
  <si>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</si>
  <si>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</si>
  <si>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</si>
  <si>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</si>
  <si>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</si>
  <si>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</si>
  <si>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</si>
  <si>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</si>
  <si>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</si>
  <si>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</si>
  <si>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</si>
  <si>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</si>
  <si>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</si>
  <si>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</si>
  <si>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</si>
  <si>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</si>
  <si>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</si>
  <si>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</si>
  <si>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</si>
  <si>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</si>
  <si>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</si>
  <si>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</si>
  <si>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</si>
  <si>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</si>
  <si>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</si>
  <si>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</si>
  <si>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</si>
  <si>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</si>
  <si>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</si>
  <si>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</si>
  <si>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</si>
  <si>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</si>
  <si>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</si>
  <si>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</si>
  <si>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</si>
  <si>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</si>
  <si>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</si>
  <si>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</si>
  <si>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</si>
  <si>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</si>
  <si>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</si>
  <si>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</si>
  <si>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</si>
  <si>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</si>
  <si>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</si>
  <si>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</si>
  <si>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</si>
  <si>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</si>
  <si>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</si>
  <si>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</si>
  <si>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</si>
  <si>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</si>
  <si>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</si>
  <si>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</si>
  <si>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</si>
  <si>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</si>
  <si>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</si>
  <si>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</si>
  <si>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</si>
  <si>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</si>
  <si>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</si>
  <si>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</si>
  <si>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</si>
  <si>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</si>
  <si>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</si>
  <si>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</si>
  <si>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</si>
  <si>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</si>
  <si>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</si>
  <si>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</si>
  <si>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</si>
  <si>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</si>
  <si>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</si>
  <si>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</si>
  <si>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</si>
  <si>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</si>
  <si>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</si>
  <si>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</si>
  <si>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</si>
  <si>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</si>
  <si>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</si>
  <si>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</si>
  <si>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</si>
  <si>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</si>
  <si>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</si>
  <si>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</si>
  <si>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</si>
  <si>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</si>
  <si>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</si>
  <si>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</si>
  <si>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</si>
  <si>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</si>
  <si>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</si>
  <si>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</si>
  <si>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</si>
  <si>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</si>
  <si>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</si>
  <si>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</si>
  <si>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</si>
  <si>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</si>
  <si>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</si>
  <si>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</si>
  <si>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</si>
  <si>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</si>
  <si>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</si>
  <si>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</si>
  <si>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</si>
  <si>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</si>
  <si>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</si>
  <si>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</si>
  <si>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</si>
  <si>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</si>
  <si>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</si>
  <si>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</si>
  <si>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</si>
  <si>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</si>
  <si>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</si>
  <si>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</si>
  <si>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</si>
  <si>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</si>
  <si>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</si>
  <si>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</si>
  <si>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</si>
  <si>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</si>
  <si>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</si>
  <si>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</si>
  <si>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</si>
  <si>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</si>
  <si>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</si>
  <si>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</si>
  <si>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</si>
  <si>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</si>
  <si>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</si>
  <si>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</si>
  <si>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</si>
  <si>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</si>
  <si>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</si>
  <si>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</si>
  <si>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</si>
  <si>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</si>
  <si>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</si>
  <si>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</si>
  <si>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</si>
  <si>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</si>
  <si>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</si>
  <si>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</si>
  <si>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</si>
  <si>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</si>
  <si>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</si>
  <si>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</si>
  <si>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</si>
  <si>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</si>
  <si>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</si>
  <si>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</si>
  <si>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</si>
  <si>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</si>
  <si>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</si>
  <si>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</si>
  <si>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</si>
  <si>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</si>
  <si>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</si>
  <si>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</si>
  <si>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</si>
  <si>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</si>
  <si>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</si>
  <si>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</si>
  <si>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</si>
  <si>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</si>
  <si>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</si>
  <si>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</si>
  <si>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</si>
  <si>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</si>
  <si>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</si>
  <si>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</si>
  <si>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</si>
  <si>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</si>
  <si>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</si>
  <si>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</si>
  <si>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</si>
  <si>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</si>
  <si>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</si>
  <si>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</si>
  <si>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</si>
  <si>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</si>
  <si>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</si>
  <si>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</si>
  <si>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</si>
  <si>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</si>
  <si>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</si>
  <si>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</si>
  <si>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</si>
  <si>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</si>
  <si>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</si>
  <si>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</si>
  <si>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</si>
  <si>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</si>
  <si>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</si>
  <si>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</si>
  <si>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</si>
  <si>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</si>
  <si>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</si>
  <si>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</si>
  <si>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</si>
  <si>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</si>
  <si>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</si>
  <si>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</si>
  <si>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</si>
  <si>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</si>
  <si>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</si>
  <si>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</si>
  <si>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</si>
  <si>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</si>
  <si>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</si>
  <si>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</si>
  <si>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</si>
  <si>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</si>
  <si>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</si>
  <si>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</si>
  <si>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</si>
  <si>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</si>
  <si>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</si>
  <si>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</si>
  <si>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</si>
  <si>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</si>
  <si>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</si>
  <si>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</si>
  <si>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</si>
  <si>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</si>
  <si>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</si>
  <si>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</si>
  <si>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</si>
  <si>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</si>
  <si>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</si>
  <si>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</si>
  <si>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</si>
  <si>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</si>
  <si>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</si>
  <si>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</si>
  <si>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</si>
  <si>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</si>
  <si>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</si>
  <si>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</si>
  <si>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</si>
  <si>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</si>
  <si>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</si>
  <si>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</si>
  <si>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</si>
  <si>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</si>
  <si>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</si>
  <si>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</si>
  <si>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</si>
  <si>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</si>
  <si>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</si>
  <si>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</si>
  <si>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</si>
  <si>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</si>
  <si>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</si>
  <si>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</si>
  <si>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</si>
  <si>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</si>
  <si>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</si>
  <si>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</si>
  <si>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</si>
  <si>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</si>
  <si>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</si>
  <si>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</si>
  <si>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</si>
  <si>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</si>
  <si>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</si>
  <si>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</si>
  <si>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</si>
  <si>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</si>
  <si>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</si>
  <si>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</si>
  <si>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</si>
  <si>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</si>
  <si>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</si>
  <si>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</si>
  <si>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</si>
  <si>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</si>
  <si>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</si>
  <si>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</si>
  <si>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</si>
  <si>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</si>
  <si>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</si>
  <si>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</si>
  <si>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</si>
  <si>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</si>
  <si>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</si>
  <si>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</si>
  <si>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</si>
  <si>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</si>
  <si>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</si>
  <si>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</si>
  <si>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</si>
  <si>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</si>
  <si>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</si>
  <si>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</si>
  <si>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</si>
  <si>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</si>
  <si>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</si>
  <si>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</si>
  <si>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</si>
  <si>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</si>
  <si>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</si>
  <si>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</si>
  <si>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</si>
  <si>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</si>
  <si>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</si>
  <si>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</si>
  <si>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</si>
  <si>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</si>
  <si>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</si>
  <si>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</si>
  <si>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</si>
  <si>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</si>
  <si>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</si>
  <si>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</si>
  <si>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</si>
  <si>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</si>
  <si>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</si>
  <si>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</si>
  <si>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</si>
  <si>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</si>
  <si>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</si>
  <si>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</si>
  <si>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</si>
  <si>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</si>
  <si>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</si>
  <si>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</si>
  <si>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</si>
  <si>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</si>
  <si>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</si>
  <si>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</si>
  <si>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</si>
  <si>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</si>
  <si>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</si>
  <si>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</si>
  <si>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</si>
  <si>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</si>
  <si>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</si>
  <si>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</si>
  <si>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</si>
  <si>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</si>
  <si>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</si>
  <si>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</si>
  <si>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</si>
  <si>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</si>
  <si>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</si>
  <si>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</si>
  <si>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</si>
  <si>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</si>
  <si>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</si>
  <si>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</si>
  <si>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</si>
  <si>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</si>
  <si>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</si>
  <si>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</si>
  <si>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</si>
  <si>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</si>
  <si>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</si>
  <si>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</si>
  <si>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</si>
  <si>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</si>
  <si>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</si>
  <si>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</si>
  <si>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</si>
  <si>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</si>
  <si>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</si>
  <si>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</si>
  <si>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</si>
  <si>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</si>
  <si>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</si>
  <si>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</si>
  <si>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</si>
  <si>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</si>
  <si>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</si>
  <si>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</si>
  <si>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</si>
  <si>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</si>
  <si>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</si>
  <si>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</si>
  <si>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</si>
  <si>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</si>
  <si>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</si>
  <si>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</si>
  <si>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</si>
  <si>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</si>
  <si>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</si>
  <si>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</si>
  <si>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</si>
  <si>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</si>
  <si>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</si>
  <si>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</si>
  <si>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</si>
  <si>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</si>
  <si>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</si>
  <si>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</si>
  <si>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</si>
  <si>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</si>
  <si>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</si>
  <si>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</si>
  <si>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</si>
  <si>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</si>
  <si>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</si>
  <si>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</si>
  <si>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</si>
  <si>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</si>
  <si>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</si>
  <si>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</si>
  <si>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</si>
  <si>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</si>
  <si>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</si>
  <si>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</si>
  <si>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</si>
  <si>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</si>
  <si>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</si>
  <si>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</si>
  <si>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</si>
  <si>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</si>
  <si>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</si>
  <si>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</si>
  <si>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</si>
  <si>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</si>
  <si>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</si>
  <si>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</si>
  <si>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</si>
  <si>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</si>
  <si>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</si>
  <si>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</si>
  <si>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</si>
  <si>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</si>
  <si>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</si>
  <si>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</si>
  <si>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</si>
  <si>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</si>
  <si>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</si>
  <si>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</si>
  <si>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</si>
  <si>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</si>
  <si>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</si>
  <si>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</si>
  <si>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</si>
  <si>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</si>
  <si>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</si>
  <si>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</si>
  <si>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</si>
  <si>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</si>
  <si>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</si>
  <si>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</si>
  <si>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</si>
  <si>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</si>
  <si>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</si>
  <si>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</si>
  <si>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</si>
  <si>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</si>
  <si>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</si>
  <si>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</si>
  <si>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</si>
  <si>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</si>
  <si>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</si>
  <si>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</si>
  <si>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</si>
  <si>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</si>
  <si>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</si>
  <si>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</si>
  <si>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</si>
  <si>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</si>
  <si>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</si>
  <si>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</si>
  <si>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</si>
  <si>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</si>
  <si>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</si>
  <si>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</si>
  <si>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</si>
  <si>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</si>
  <si>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</si>
  <si>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</si>
  <si>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</si>
  <si>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</si>
  <si>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</si>
  <si>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</si>
  <si>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</si>
  <si>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</si>
  <si>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</si>
  <si>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</si>
  <si>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</si>
  <si>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</si>
  <si>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</si>
  <si>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</si>
  <si>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</si>
  <si>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</si>
  <si>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</si>
  <si>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</si>
  <si>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</si>
  <si>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</si>
  <si>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</si>
  <si>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</si>
  <si>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</si>
  <si>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</si>
  <si>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</si>
  <si>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</si>
  <si>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</si>
  <si>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</si>
  <si>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</si>
  <si>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</si>
  <si>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</si>
  <si>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</si>
  <si>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</si>
  <si>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</si>
  <si>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</si>
  <si>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</si>
  <si>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</si>
  <si>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</si>
  <si>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</si>
  <si>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</si>
  <si>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</si>
  <si>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</si>
  <si>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</si>
  <si>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</si>
  <si>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</si>
  <si>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</si>
  <si>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</si>
  <si>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</si>
  <si>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</si>
  <si>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</si>
  <si>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</si>
  <si>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</si>
  <si>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</si>
  <si>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</si>
  <si>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</si>
  <si>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</si>
  <si>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</si>
  <si>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</si>
  <si>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</si>
  <si>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</si>
  <si>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</si>
  <si>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</si>
  <si>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</si>
  <si>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</si>
  <si>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</si>
  <si>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</si>
  <si>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</si>
  <si>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</si>
  <si>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</si>
  <si>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</si>
  <si>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</si>
  <si>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</si>
  <si>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</si>
  <si>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</si>
  <si>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</si>
  <si>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</si>
  <si>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</si>
  <si>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</si>
  <si>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</si>
  <si>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</si>
  <si>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</si>
  <si>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</si>
  <si>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</si>
  <si>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</si>
  <si>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</si>
  <si>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</si>
  <si>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</si>
  <si>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</si>
  <si>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</si>
  <si>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</si>
  <si>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</si>
  <si>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</si>
  <si>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</si>
  <si>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</si>
  <si>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</si>
  <si>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</si>
  <si>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</si>
  <si>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</si>
  <si>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</si>
  <si>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</si>
  <si>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</si>
  <si>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</si>
  <si>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</si>
  <si>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</si>
  <si>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</si>
  <si>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</si>
  <si>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</si>
  <si>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</si>
  <si>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</si>
  <si>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</si>
  <si>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</si>
  <si>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</si>
  <si>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</si>
  <si>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</si>
  <si>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</si>
  <si>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</si>
  <si>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</si>
  <si>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</si>
  <si>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</si>
  <si>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</si>
  <si>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</si>
  <si>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</si>
  <si>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</si>
  <si>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</si>
  <si>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</si>
  <si>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</si>
  <si>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</si>
  <si>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</si>
  <si>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</si>
  <si>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</si>
  <si>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</si>
  <si>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</si>
  <si>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</si>
  <si>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</si>
  <si>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</si>
  <si>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</si>
  <si>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</si>
  <si>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</si>
  <si>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</si>
  <si>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</si>
  <si>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</si>
  <si>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</si>
  <si>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</si>
  <si>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</si>
  <si>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</si>
  <si>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</si>
  <si>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</si>
  <si>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</si>
  <si>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</si>
  <si>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</si>
  <si>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</si>
  <si>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</si>
  <si>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</si>
  <si>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</si>
  <si>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</si>
  <si>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</si>
  <si>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</si>
  <si>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</si>
  <si>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</si>
  <si>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</si>
  <si>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</si>
  <si>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</si>
  <si>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</si>
  <si>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</si>
  <si>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</si>
  <si>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</si>
  <si>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</si>
  <si>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</si>
  <si>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</si>
  <si>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</si>
  <si>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</si>
  <si>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</si>
  <si>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</si>
  <si>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</si>
  <si>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</si>
  <si>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</si>
  <si>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</si>
  <si>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</si>
  <si>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</si>
  <si>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</si>
  <si>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</si>
  <si>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</si>
  <si>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</si>
  <si>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</si>
  <si>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</si>
  <si>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</si>
  <si>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</si>
  <si>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</si>
  <si>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</si>
  <si>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</si>
  <si>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</si>
  <si>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</si>
  <si>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</si>
  <si>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</si>
  <si>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</si>
  <si>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</si>
  <si>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</si>
  <si>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</si>
  <si>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</si>
  <si>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</si>
  <si>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</si>
  <si>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</si>
  <si>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</si>
  <si>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</si>
  <si>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</si>
  <si>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</si>
  <si>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</si>
  <si>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</si>
  <si>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</si>
  <si>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</si>
  <si>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</si>
  <si>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</si>
  <si>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</si>
  <si>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</si>
  <si>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</si>
  <si>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</si>
  <si>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</si>
  <si>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</si>
  <si>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</si>
  <si>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</si>
  <si>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</si>
  <si>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</si>
  <si>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</si>
  <si>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</si>
  <si>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</si>
  <si>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</si>
  <si>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</si>
  <si>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</si>
  <si>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</si>
  <si>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</si>
  <si>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</si>
  <si>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</si>
  <si>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</si>
  <si>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</si>
  <si>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</si>
  <si>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</si>
  <si>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</si>
  <si>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</si>
  <si>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</si>
  <si>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</si>
  <si>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</si>
  <si>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</si>
  <si>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</si>
  <si>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</si>
  <si>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</si>
  <si>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</si>
  <si>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</si>
  <si>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</si>
  <si>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</si>
  <si>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</si>
  <si>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</si>
  <si>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</si>
  <si>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</si>
  <si>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</si>
  <si>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</si>
  <si>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</si>
  <si>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</si>
  <si>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</si>
  <si>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</si>
  <si>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</si>
  <si>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</si>
  <si>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</si>
  <si>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</si>
  <si>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</si>
  <si>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</si>
  <si>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</si>
  <si>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</si>
  <si>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</si>
  <si>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</si>
  <si>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</si>
  <si>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</si>
  <si>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</si>
  <si>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</si>
  <si>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</si>
  <si>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</si>
  <si>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</si>
  <si>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</si>
  <si>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</si>
  <si>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</si>
  <si>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</si>
  <si>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</si>
  <si>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</si>
  <si>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</si>
  <si>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</si>
  <si>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</si>
  <si>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</si>
  <si>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</si>
  <si>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</si>
  <si>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</si>
  <si>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</si>
  <si>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</si>
  <si>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</si>
  <si>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</si>
  <si>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</si>
  <si>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</si>
  <si>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</si>
  <si>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</si>
  <si>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</si>
  <si>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</si>
  <si>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</si>
  <si>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</si>
  <si>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</si>
  <si>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</si>
  <si>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</si>
  <si>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</si>
  <si>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</si>
  <si>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</si>
  <si>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</si>
  <si>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</si>
  <si>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</si>
  <si>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</si>
  <si>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</si>
  <si>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</si>
  <si>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</si>
  <si>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</si>
  <si>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</si>
  <si>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</si>
  <si>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</si>
  <si>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</si>
  <si>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</si>
  <si>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</si>
  <si>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</si>
  <si>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</si>
  <si>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</si>
  <si>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</si>
  <si>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</si>
  <si>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</si>
  <si>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</si>
  <si>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</si>
  <si>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</si>
  <si>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</si>
  <si>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</si>
  <si>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</si>
  <si>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</si>
  <si>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</si>
  <si>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</si>
  <si>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</si>
  <si>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</si>
  <si>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</si>
  <si>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</si>
  <si>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</si>
  <si>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</si>
  <si>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</si>
  <si>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</si>
  <si>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</si>
  <si>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</si>
  <si>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</si>
  <si>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</si>
  <si>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</si>
  <si>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</si>
  <si>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</si>
  <si>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</si>
  <si>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</si>
  <si>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</si>
  <si>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</si>
  <si>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</si>
  <si>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</si>
  <si>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</si>
  <si>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</si>
  <si>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</si>
  <si>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</si>
  <si>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</si>
  <si>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</si>
  <si>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</si>
  <si>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</si>
  <si>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</si>
  <si>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</si>
  <si>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</si>
  <si>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</si>
  <si>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</si>
  <si>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</si>
  <si>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</si>
  <si>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</si>
  <si>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</si>
  <si>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</si>
  <si>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</si>
  <si>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</si>
  <si>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</si>
  <si>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</si>
  <si>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</si>
  <si>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</si>
  <si>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</si>
  <si>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</si>
  <si>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</si>
  <si>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</si>
  <si>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</si>
  <si>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</si>
  <si>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</si>
  <si>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</si>
  <si>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</si>
  <si>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</si>
  <si>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</si>
  <si>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</si>
  <si>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</si>
  <si>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</si>
  <si>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</si>
  <si>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</si>
  <si>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</si>
  <si>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</si>
  <si>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</si>
  <si>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</si>
  <si>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</si>
  <si>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</si>
  <si>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</si>
  <si>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</si>
  <si>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</si>
  <si>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</si>
  <si>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</si>
  <si>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</si>
  <si>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</si>
  <si>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</si>
  <si>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</si>
  <si>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</si>
  <si>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</si>
  <si>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</si>
  <si>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</si>
  <si>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</si>
  <si>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</si>
  <si>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</si>
  <si>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</si>
  <si>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</si>
  <si>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</si>
  <si>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</si>
  <si>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</si>
  <si>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</si>
  <si>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</si>
  <si>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</si>
  <si>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</si>
  <si>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</si>
  <si>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</si>
  <si>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</si>
  <si>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</si>
  <si>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</si>
  <si>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</si>
  <si>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</si>
  <si>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</si>
  <si>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</si>
  <si>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</si>
  <si>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</si>
  <si>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</si>
  <si>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</si>
  <si>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</si>
  <si>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</si>
  <si>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</si>
  <si>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</si>
  <si>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</si>
  <si>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</si>
  <si>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</si>
  <si>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</si>
  <si>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</si>
  <si>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</si>
  <si>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</si>
  <si>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</si>
  <si>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</si>
  <si>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</si>
  <si>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</si>
  <si>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</si>
  <si>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</si>
  <si>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</si>
  <si>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</si>
  <si>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</si>
  <si>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</si>
  <si>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</si>
  <si>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</si>
  <si>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</si>
  <si>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</si>
  <si>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</si>
  <si>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</si>
  <si>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</si>
  <si>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</si>
  <si>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</si>
  <si>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</si>
  <si>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</si>
  <si>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</si>
  <si>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</si>
  <si>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</si>
  <si>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</si>
  <si>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</si>
  <si>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</si>
  <si>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</si>
  <si>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</si>
  <si>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</si>
  <si>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</si>
  <si>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</si>
  <si>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</si>
  <si>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</si>
  <si>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</si>
  <si>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</si>
  <si>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</si>
  <si>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</si>
  <si>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</si>
  <si>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</si>
  <si>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</si>
  <si>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</si>
  <si>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</si>
  <si>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</si>
  <si>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</si>
  <si>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</si>
  <si>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</si>
  <si>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</si>
  <si>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</si>
  <si>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</si>
  <si>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</si>
  <si>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</si>
  <si>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</si>
  <si>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</si>
  <si>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</si>
  <si>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</si>
  <si>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</si>
  <si>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</si>
  <si>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</si>
  <si>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</si>
  <si>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</si>
  <si>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</si>
  <si>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</si>
  <si>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</si>
  <si>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</si>
  <si>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</si>
  <si>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</si>
  <si>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</si>
  <si>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</si>
  <si>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</si>
  <si>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</si>
  <si>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</si>
  <si>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</si>
  <si>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</si>
  <si>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</si>
  <si>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</si>
  <si>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</si>
  <si>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</si>
  <si>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</si>
  <si>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</si>
  <si>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</si>
  <si>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</si>
  <si>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</si>
  <si>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</si>
  <si>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</si>
  <si>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</si>
  <si>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</si>
  <si>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</si>
  <si>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</si>
  <si>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</si>
  <si>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</si>
  <si>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</si>
  <si>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</si>
  <si>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</si>
  <si>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</si>
  <si>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</si>
  <si>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</si>
  <si>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</si>
  <si>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</si>
  <si>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</si>
  <si>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</si>
  <si>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</si>
  <si>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</si>
  <si>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</si>
  <si>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</si>
  <si>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</si>
  <si>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</si>
  <si>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</si>
  <si>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</si>
  <si>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</si>
  <si>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</si>
  <si>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</si>
  <si>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</si>
  <si>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</si>
  <si>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</si>
  <si>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</si>
  <si>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</si>
  <si>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</si>
  <si>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</si>
  <si>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</si>
  <si>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</si>
  <si>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</si>
  <si>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</si>
  <si>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</si>
  <si>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</si>
  <si>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</si>
  <si>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</si>
  <si>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</si>
  <si>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</si>
  <si>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</si>
  <si>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</si>
  <si>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</si>
  <si>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</si>
  <si>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</si>
  <si>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</si>
  <si>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</si>
  <si>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</si>
  <si>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</si>
  <si>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</si>
  <si>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</si>
  <si>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</si>
  <si>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</si>
  <si>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</si>
  <si>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</si>
  <si>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</si>
  <si>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</si>
  <si>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</si>
  <si>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</si>
  <si>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</si>
  <si>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</si>
  <si>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</si>
  <si>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</si>
  <si>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</si>
  <si>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</si>
  <si>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</si>
  <si>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</si>
  <si>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</si>
  <si>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</si>
  <si>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</si>
  <si>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</si>
  <si>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</si>
  <si>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</si>
  <si>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</si>
  <si>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</si>
  <si>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</si>
  <si>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</si>
  <si>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</si>
  <si>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</si>
  <si>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</si>
  <si>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</si>
  <si>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</si>
  <si>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</si>
  <si>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</si>
  <si>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</si>
  <si>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</si>
  <si>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</si>
  <si>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</si>
  <si>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</si>
  <si>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</si>
  <si>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</si>
  <si>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</si>
  <si>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</si>
  <si>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</si>
  <si>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</si>
  <si>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</si>
  <si>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</si>
  <si>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</si>
  <si>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</si>
  <si>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</si>
  <si>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</si>
  <si>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</si>
  <si>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</si>
  <si>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</si>
  <si>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</si>
  <si>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</si>
  <si>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</si>
  <si>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</si>
  <si>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</si>
  <si>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</si>
  <si>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</si>
  <si>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</si>
  <si>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</si>
  <si>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</si>
  <si>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</si>
  <si>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</si>
  <si>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</si>
  <si>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</si>
  <si>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</si>
  <si>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</si>
  <si>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</si>
  <si>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</si>
  <si>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</si>
  <si>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</si>
  <si>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</si>
  <si>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</si>
  <si>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</si>
  <si>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</si>
  <si>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</si>
  <si>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</si>
  <si>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</si>
  <si>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</si>
  <si>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</si>
  <si>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</si>
  <si>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</si>
  <si>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</si>
  <si>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</si>
  <si>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</si>
  <si>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</si>
  <si>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</si>
  <si>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</si>
  <si>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</si>
  <si>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</si>
  <si>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</si>
  <si>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</si>
  <si>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</si>
  <si>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</si>
  <si>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</si>
  <si>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</si>
  <si>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</si>
  <si>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</si>
  <si>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</si>
  <si>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</si>
  <si>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</si>
  <si>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</si>
  <si>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</si>
  <si>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</si>
  <si>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</si>
  <si>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</si>
  <si>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</si>
  <si>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</si>
  <si>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</si>
  <si>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</si>
  <si>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</si>
  <si>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</si>
  <si>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</si>
  <si>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</si>
  <si>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</si>
  <si>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</si>
  <si>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</si>
  <si>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</si>
  <si>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</si>
  <si>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</si>
  <si>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</si>
  <si>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</si>
  <si>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</si>
  <si>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</si>
  <si>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</si>
  <si>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</si>
  <si>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</si>
  <si>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</si>
  <si>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</si>
  <si>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</si>
  <si>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</si>
  <si>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</si>
  <si>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</si>
  <si>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</si>
  <si>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</si>
  <si>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</si>
  <si>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</si>
  <si>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</si>
  <si>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</si>
  <si>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</si>
  <si>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</si>
  <si>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</si>
  <si>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</si>
  <si>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</si>
  <si>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</si>
  <si>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</si>
  <si>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</si>
  <si>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</si>
  <si>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</si>
  <si>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</si>
  <si>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</si>
  <si>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</si>
  <si>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</si>
  <si>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</si>
  <si>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</si>
  <si>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</si>
  <si>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</si>
  <si>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</si>
  <si>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</si>
  <si>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</si>
  <si>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</si>
  <si>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</si>
  <si>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</si>
  <si>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</si>
  <si>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</si>
  <si>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</si>
  <si>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</si>
  <si>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</si>
  <si>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</si>
  <si>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</si>
  <si>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</si>
  <si>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</si>
  <si>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</si>
  <si>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</si>
  <si>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</si>
  <si>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</si>
  <si>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</si>
  <si>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</si>
  <si>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</si>
  <si>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</si>
  <si>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</si>
  <si>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</si>
  <si>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</si>
  <si>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</si>
  <si>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</si>
  <si>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</si>
  <si>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</si>
  <si>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</si>
  <si>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</si>
  <si>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</si>
  <si>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</si>
  <si>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</si>
  <si>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</si>
  <si>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</si>
  <si>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</si>
  <si>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</si>
  <si>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</si>
  <si>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</si>
  <si>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</si>
  <si>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</si>
  <si>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</si>
  <si>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</si>
  <si>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</si>
  <si>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</si>
  <si>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</si>
  <si>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</si>
  <si>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</si>
  <si>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</si>
  <si>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</si>
  <si>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</si>
  <si>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</si>
  <si>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</si>
  <si>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</si>
  <si>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</si>
  <si>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</si>
  <si>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</si>
  <si>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</si>
  <si>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</si>
  <si>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</si>
  <si>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</si>
  <si>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</si>
  <si>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</si>
  <si>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</si>
  <si>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</si>
  <si>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</si>
  <si>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</si>
  <si>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</si>
  <si>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</si>
  <si>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</si>
  <si>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</si>
  <si>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</si>
  <si>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</si>
  <si>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</si>
  <si>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</si>
  <si>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</si>
  <si>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</si>
  <si>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</si>
  <si>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</si>
  <si>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</si>
  <si>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</si>
  <si>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</si>
  <si>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</si>
  <si>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</si>
  <si>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</si>
  <si>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</si>
  <si>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</si>
  <si>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</si>
  <si>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</si>
  <si>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</si>
  <si>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</si>
  <si>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</si>
  <si>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</si>
  <si>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</si>
  <si>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</si>
  <si>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</si>
  <si>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</si>
  <si>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</si>
  <si>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</si>
  <si>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</si>
  <si>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</si>
  <si>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</si>
  <si>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</si>
  <si>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</si>
  <si>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</si>
  <si>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</si>
  <si>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</si>
  <si>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</si>
  <si>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</si>
  <si>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</si>
  <si>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</si>
  <si>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</si>
  <si>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</si>
  <si>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</si>
  <si>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</si>
  <si>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</si>
  <si>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</si>
  <si>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</si>
  <si>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</si>
  <si>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</si>
  <si>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</si>
  <si>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</si>
  <si>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</si>
  <si>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</si>
  <si>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</si>
  <si>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</si>
  <si>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</si>
  <si>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</si>
  <si>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</si>
  <si>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</si>
  <si>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</si>
  <si>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</si>
  <si>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</si>
  <si>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</si>
  <si>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</si>
  <si>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</si>
  <si>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</si>
  <si>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</si>
  <si>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</si>
  <si>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</si>
  <si>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</si>
  <si>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</si>
  <si>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</si>
  <si>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</si>
  <si>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</si>
  <si>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</si>
  <si>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</si>
  <si>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</si>
  <si>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</si>
  <si>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</si>
  <si>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</si>
  <si>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</si>
  <si>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</si>
  <si>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</si>
  <si>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</si>
  <si>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</si>
  <si>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</si>
  <si>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</si>
  <si>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</si>
  <si>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</si>
  <si>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</si>
  <si>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</si>
  <si>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</si>
  <si>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</si>
  <si>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</si>
  <si>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</si>
  <si>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</si>
  <si>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</si>
  <si>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</si>
  <si>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</si>
  <si>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</si>
  <si>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</si>
  <si>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</si>
  <si>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</si>
  <si>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</si>
  <si>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</si>
  <si>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</si>
  <si>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</si>
  <si>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</si>
  <si>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</si>
  <si>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</si>
  <si>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</si>
  <si>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</si>
  <si>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</si>
  <si>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</si>
  <si>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</si>
  <si>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</si>
  <si>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</si>
  <si>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</si>
  <si>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</si>
  <si>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</si>
  <si>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</si>
  <si>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</si>
  <si>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</si>
  <si>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</si>
  <si>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</si>
  <si>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</si>
  <si>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</si>
  <si>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</si>
  <si>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</si>
  <si>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</si>
  <si>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</si>
  <si>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</si>
  <si>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</si>
  <si>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</si>
  <si>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</si>
  <si>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</si>
  <si>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</si>
  <si>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</si>
  <si>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</si>
  <si>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</si>
  <si>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</si>
  <si>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</si>
  <si>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</si>
  <si>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</si>
  <si>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</si>
  <si>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</si>
  <si>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</si>
  <si>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</si>
  <si>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</si>
  <si>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</si>
  <si>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</si>
  <si>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</si>
  <si>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</si>
  <si>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</si>
  <si>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</si>
  <si>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</si>
  <si>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</si>
  <si>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</si>
  <si>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</si>
  <si>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</si>
  <si>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</si>
  <si>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</si>
  <si>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</si>
  <si>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</si>
  <si>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</si>
  <si>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</si>
  <si>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</si>
  <si>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</si>
  <si>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</si>
  <si>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</si>
  <si>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</si>
  <si>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</si>
  <si>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</si>
  <si>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</si>
  <si>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</si>
  <si>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</si>
  <si>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</si>
  <si>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</si>
  <si>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</si>
  <si>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</si>
  <si>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</si>
  <si>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</si>
  <si>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</si>
  <si>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</si>
  <si>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</si>
  <si>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</si>
  <si>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</si>
  <si>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</si>
  <si>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</si>
  <si>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</si>
  <si>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</si>
  <si>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</si>
  <si>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</si>
  <si>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</si>
  <si>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</si>
  <si>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</si>
  <si>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</si>
  <si>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</si>
  <si>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</si>
  <si>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</si>
  <si>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</si>
  <si>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</si>
  <si>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</si>
  <si>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</si>
  <si>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</si>
  <si>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</si>
  <si>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</si>
  <si>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</si>
  <si>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</si>
  <si>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</si>
  <si>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</si>
  <si>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</si>
  <si>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</si>
  <si>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</si>
  <si>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</si>
  <si>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</si>
  <si>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</si>
  <si>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</si>
  <si>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</si>
  <si>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</si>
  <si>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</si>
  <si>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</si>
  <si>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</si>
  <si>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</si>
  <si>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</si>
  <si>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</si>
  <si>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</si>
  <si>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</si>
  <si>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</si>
  <si>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</si>
  <si>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</si>
  <si>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</si>
  <si>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</si>
  <si>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</si>
  <si>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</si>
  <si>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</si>
  <si>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</si>
  <si>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</si>
  <si>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</si>
  <si>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</si>
  <si>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</si>
  <si>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</si>
  <si>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</si>
  <si>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</si>
  <si>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</si>
  <si>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</si>
  <si>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</si>
  <si>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</si>
  <si>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</si>
  <si>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</si>
  <si>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</si>
  <si>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</si>
  <si>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</si>
  <si>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</si>
  <si>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</si>
  <si>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</si>
  <si>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</si>
  <si>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</si>
  <si>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</si>
  <si>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</si>
  <si>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</si>
  <si>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</si>
  <si>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</si>
  <si>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</si>
  <si>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</si>
  <si>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</si>
  <si>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</si>
  <si>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</si>
  <si>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</si>
  <si>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</si>
  <si>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</si>
  <si>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</si>
  <si>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</si>
  <si>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</si>
  <si>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</si>
  <si>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</si>
  <si>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</si>
  <si>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</si>
  <si>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</si>
  <si>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</si>
  <si>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</si>
  <si>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</si>
  <si>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</si>
  <si>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</si>
  <si>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</si>
  <si>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</si>
  <si>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</si>
  <si>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</si>
  <si>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</si>
  <si>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</si>
  <si>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</si>
  <si>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</si>
  <si>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</si>
  <si>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</si>
  <si>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</si>
  <si>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</si>
  <si>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</si>
  <si>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</si>
  <si>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</si>
  <si>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</si>
  <si>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</si>
  <si>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</si>
  <si>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</si>
  <si>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</si>
  <si>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</si>
  <si>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</si>
  <si>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</si>
  <si>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</si>
  <si>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</si>
  <si>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</si>
  <si>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</si>
  <si>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</si>
  <si>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</si>
  <si>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</si>
  <si>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</si>
  <si>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</si>
  <si>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</si>
  <si>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</si>
  <si>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</si>
  <si>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</si>
  <si>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</si>
  <si>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</si>
  <si>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</si>
  <si>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</si>
  <si>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</si>
  <si>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</si>
  <si>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</si>
  <si>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</si>
  <si>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</si>
  <si>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</si>
  <si>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</si>
  <si>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</si>
  <si>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</si>
  <si>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</si>
  <si>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</si>
  <si>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</si>
  <si>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</si>
  <si>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</si>
  <si>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</si>
  <si>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</si>
  <si>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</si>
  <si>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</si>
  <si>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</si>
  <si>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</si>
  <si>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</si>
  <si>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</si>
  <si>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</si>
  <si>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</si>
  <si>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</si>
  <si>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</si>
  <si>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</si>
  <si>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</si>
  <si>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</si>
  <si>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</si>
  <si>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</si>
  <si>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</si>
  <si>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</si>
  <si>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</si>
  <si>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</si>
  <si>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</si>
  <si>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</si>
  <si>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</si>
  <si>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</si>
  <si>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</si>
  <si>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</si>
  <si>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</si>
  <si>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</si>
  <si>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</si>
  <si>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</si>
  <si>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</si>
  <si>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</si>
  <si>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</si>
  <si>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</si>
  <si>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</si>
  <si>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</si>
  <si>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</si>
  <si>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</si>
  <si>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</si>
  <si>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</si>
  <si>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</si>
  <si>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</si>
  <si>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</si>
  <si>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</si>
  <si>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</si>
  <si>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</si>
  <si>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</si>
  <si>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</si>
  <si>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</si>
  <si>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</si>
  <si>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</si>
  <si>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</si>
  <si>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</si>
  <si>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</si>
  <si>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</si>
  <si>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</si>
  <si>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</si>
  <si>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</si>
  <si>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</si>
  <si>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</si>
  <si>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</si>
  <si>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</si>
  <si>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</si>
  <si>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</si>
  <si>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</si>
  <si>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</si>
  <si>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</si>
  <si>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</si>
  <si>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</si>
  <si>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</si>
  <si>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</si>
  <si>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</si>
  <si>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</si>
  <si>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</si>
  <si>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</si>
  <si>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</si>
  <si>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</si>
  <si>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</si>
  <si>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</si>
  <si>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</si>
  <si>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</si>
  <si>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</si>
  <si>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</si>
  <si>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</si>
  <si>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</si>
  <si>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</si>
  <si>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</si>
  <si>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</si>
  <si>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</si>
  <si>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</si>
  <si>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</si>
  <si>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</si>
  <si>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</si>
  <si>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</si>
  <si>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</si>
  <si>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</si>
  <si>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</si>
  <si>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</si>
  <si>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</si>
  <si>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</si>
  <si>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</si>
  <si>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</si>
  <si>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</si>
  <si>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</si>
  <si>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</si>
  <si>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</si>
  <si>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</si>
  <si>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</si>
  <si>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</si>
  <si>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</si>
  <si>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</si>
  <si>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</si>
  <si>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</si>
  <si>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</si>
  <si>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</si>
  <si>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</si>
  <si>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</si>
  <si>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</si>
  <si>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</si>
  <si>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</si>
  <si>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</si>
  <si>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</si>
  <si>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</si>
  <si>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</si>
  <si>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</si>
  <si>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</si>
  <si>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</si>
  <si>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</si>
  <si>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</si>
  <si>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</si>
  <si>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</si>
  <si>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</si>
  <si>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</si>
  <si>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</si>
  <si>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</si>
  <si>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</si>
  <si>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</si>
  <si>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</si>
  <si>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</si>
  <si>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</si>
  <si>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</si>
  <si>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</si>
  <si>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</si>
  <si>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</si>
  <si>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</si>
  <si>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</si>
  <si>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</si>
  <si>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</si>
  <si>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</si>
  <si>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</si>
  <si>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</si>
  <si>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</si>
  <si>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</si>
  <si>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</si>
  <si>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</si>
  <si>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</si>
  <si>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</si>
  <si>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</si>
  <si>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</si>
  <si>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</si>
  <si>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</si>
  <si>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</si>
  <si>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</si>
  <si>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</si>
  <si>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</si>
  <si>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</si>
  <si>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</si>
  <si>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</si>
  <si>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</si>
  <si>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</si>
  <si>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</si>
  <si>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</si>
  <si>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</si>
  <si>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</si>
  <si>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</si>
  <si>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</si>
  <si>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</si>
  <si>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</si>
  <si>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</si>
  <si>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</si>
  <si>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</si>
  <si>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</si>
  <si>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</si>
  <si>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</si>
  <si>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</si>
  <si>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</si>
  <si>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</si>
  <si>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</si>
  <si>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</si>
  <si>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</si>
  <si>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</si>
  <si>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</si>
  <si>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</si>
  <si>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</si>
  <si>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</si>
  <si>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</si>
  <si>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</si>
  <si>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</si>
  <si>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</si>
  <si>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</si>
  <si>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</si>
  <si>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</si>
  <si>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</si>
  <si>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</si>
  <si>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</si>
  <si>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</si>
  <si>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</si>
  <si>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</si>
  <si>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</si>
  <si>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</si>
  <si>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</si>
  <si>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</si>
  <si>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</si>
  <si>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</si>
  <si>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</si>
  <si>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</si>
  <si>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</si>
  <si>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</si>
  <si>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</si>
  <si>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</si>
  <si>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</si>
  <si>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</si>
  <si>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</si>
  <si>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</si>
  <si>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</si>
  <si>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</si>
  <si>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</si>
  <si>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</si>
  <si>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</si>
  <si>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</si>
  <si>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</si>
  <si>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</si>
  <si>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</si>
  <si>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</si>
  <si>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</si>
  <si>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</si>
  <si>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</si>
  <si>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</si>
  <si>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</si>
  <si>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</si>
  <si>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</si>
  <si>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</si>
  <si>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</si>
  <si>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</si>
  <si>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</si>
  <si>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</si>
  <si>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</si>
  <si>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</si>
  <si>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</si>
  <si>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</si>
  <si>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</si>
  <si>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</si>
  <si>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</si>
  <si>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</si>
  <si>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</si>
  <si>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</si>
  <si>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</si>
  <si>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</si>
  <si>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</si>
  <si>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</si>
  <si>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</si>
  <si>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</si>
  <si>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</si>
  <si>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</si>
  <si>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</si>
  <si>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</si>
  <si>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</si>
  <si>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</si>
  <si>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</si>
  <si>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</si>
  <si>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</si>
  <si>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</si>
  <si>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</si>
  <si>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</si>
  <si>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</si>
  <si>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</si>
  <si>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</si>
  <si>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</si>
  <si>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</si>
  <si>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</si>
  <si>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</si>
  <si>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</si>
  <si>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</si>
  <si>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</si>
  <si>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</si>
  <si>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</si>
  <si>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</si>
  <si>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</si>
  <si>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</si>
  <si>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</si>
  <si>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</si>
  <si>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</si>
  <si>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</si>
  <si>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</si>
  <si>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</si>
  <si>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</si>
  <si>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</si>
  <si>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</si>
  <si>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</si>
  <si>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</si>
  <si>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</si>
  <si>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</si>
  <si>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</si>
  <si>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</si>
  <si>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</si>
  <si>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</si>
  <si>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</si>
  <si>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</si>
  <si>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</si>
  <si>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</si>
  <si>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</si>
  <si>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</si>
  <si>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</si>
  <si>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</si>
  <si>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</si>
  <si>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</si>
  <si>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</si>
  <si>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</si>
  <si>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</si>
  <si>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</si>
  <si>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</si>
  <si>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</si>
  <si>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</si>
  <si>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</si>
  <si>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</si>
  <si>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</si>
  <si>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</si>
  <si>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</si>
  <si>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</si>
  <si>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</si>
  <si>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</si>
  <si>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</si>
  <si>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</si>
  <si>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</si>
  <si>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</si>
  <si>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</si>
  <si>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</si>
  <si>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</si>
  <si>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</si>
  <si>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</si>
  <si>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</si>
  <si>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</si>
  <si>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</si>
  <si>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</si>
  <si>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</si>
  <si>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</si>
  <si>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</si>
  <si>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</si>
  <si>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</si>
  <si>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</si>
  <si>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</si>
  <si>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</si>
  <si>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</si>
  <si>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</si>
  <si>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</si>
  <si>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</si>
  <si>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</si>
  <si>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</si>
  <si>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</si>
  <si>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</si>
  <si>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</si>
  <si>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</si>
  <si>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</si>
  <si>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</si>
  <si>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</si>
  <si>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</si>
  <si>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</si>
  <si>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</si>
  <si>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</si>
  <si>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</si>
  <si>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</si>
  <si>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</si>
  <si>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</si>
  <si>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</si>
  <si>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</si>
  <si>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</si>
  <si>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</si>
  <si>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</si>
  <si>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</si>
  <si>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</si>
  <si>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</si>
  <si>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</si>
  <si>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</si>
  <si>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</si>
  <si>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</si>
  <si>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</si>
  <si>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</si>
  <si>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</si>
  <si>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</si>
  <si>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</si>
  <si>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</si>
  <si>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</si>
  <si>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</si>
  <si>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</si>
  <si>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</si>
  <si>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</si>
  <si>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</si>
  <si>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</si>
  <si>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</si>
  <si>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</si>
  <si>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</si>
  <si>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</si>
  <si>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</si>
  <si>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</si>
  <si>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</si>
  <si>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</si>
  <si>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</si>
  <si>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</si>
  <si>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</si>
  <si>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</si>
  <si>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</si>
  <si>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</si>
  <si>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</si>
  <si>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</si>
  <si>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</si>
  <si>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</si>
  <si>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</si>
  <si>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</si>
  <si>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</si>
  <si>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</si>
  <si>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</si>
  <si>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</si>
  <si>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</si>
  <si>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</si>
  <si>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</si>
  <si>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</si>
  <si>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</si>
  <si>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</si>
  <si>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</si>
  <si>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</si>
  <si>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</si>
  <si>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</si>
  <si>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</si>
  <si>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</si>
  <si>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</si>
  <si>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</si>
  <si>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</si>
  <si>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</si>
  <si>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</si>
  <si>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</si>
  <si>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</si>
  <si>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</si>
  <si>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</si>
  <si>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</si>
  <si>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</si>
  <si>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</si>
  <si>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</si>
  <si>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</si>
  <si>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</si>
  <si>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</si>
  <si>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</si>
  <si>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</si>
  <si>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</si>
  <si>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</si>
  <si>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</si>
  <si>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</si>
  <si>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</si>
  <si>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</si>
  <si>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</si>
  <si>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</si>
  <si>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</si>
  <si>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</si>
  <si>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</si>
  <si>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</si>
  <si>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</si>
  <si>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</si>
  <si>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</si>
  <si>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</si>
  <si>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</si>
  <si>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</si>
  <si>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</si>
  <si>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</si>
  <si>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</si>
  <si>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</si>
  <si>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</si>
  <si>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</si>
  <si>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</si>
  <si>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</si>
  <si>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</si>
  <si>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</si>
  <si>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</si>
  <si>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</si>
  <si>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</si>
  <si>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</si>
  <si>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</si>
  <si>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</si>
  <si>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</si>
  <si>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</si>
  <si>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</si>
  <si>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</si>
  <si>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</si>
  <si>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</si>
  <si>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</si>
  <si>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</si>
  <si>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</si>
  <si>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</si>
  <si>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</si>
  <si>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</si>
  <si>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</si>
  <si>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</si>
  <si>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</si>
  <si>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</si>
  <si>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</si>
  <si>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</si>
  <si>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</si>
  <si>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</si>
  <si>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</si>
  <si>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</si>
  <si>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</si>
  <si>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</si>
  <si>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</si>
  <si>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</si>
  <si>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</si>
  <si>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</si>
  <si>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</si>
  <si>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</si>
  <si>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</si>
  <si>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</si>
  <si>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</si>
  <si>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</si>
  <si>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</si>
  <si>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</si>
  <si>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</si>
  <si>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</si>
  <si>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</si>
  <si>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</si>
  <si>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</si>
  <si>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</si>
  <si>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</si>
  <si>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</si>
  <si>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</si>
  <si>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</si>
  <si>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</si>
  <si>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</si>
  <si>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</si>
  <si>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</si>
  <si>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</si>
  <si>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</si>
  <si>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</si>
  <si>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</si>
  <si>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</si>
  <si>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</si>
  <si>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</si>
  <si>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</si>
  <si>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</si>
  <si>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</si>
  <si>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</si>
  <si>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</si>
  <si>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</si>
  <si>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</si>
  <si>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</si>
  <si>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</si>
  <si>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</si>
  <si>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</si>
  <si>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</si>
  <si>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</si>
  <si>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</si>
  <si>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</si>
  <si>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</si>
  <si>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</si>
  <si>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</si>
  <si>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</si>
  <si>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</si>
  <si>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</si>
  <si>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</si>
  <si>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</si>
  <si>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</si>
  <si>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</si>
  <si>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</si>
  <si>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</si>
  <si>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</si>
  <si>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</si>
  <si>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</si>
  <si>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</si>
  <si>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</si>
  <si>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</si>
  <si>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</si>
  <si>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</si>
  <si>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</si>
  <si>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</si>
  <si>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</si>
  <si>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</si>
  <si>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</si>
  <si>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</si>
  <si>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</si>
  <si>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</si>
  <si>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</si>
  <si>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</si>
  <si>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</si>
  <si>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</si>
  <si>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</si>
  <si>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</si>
  <si>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</si>
  <si>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</si>
  <si>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</si>
  <si>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</si>
  <si>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</si>
  <si>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</si>
  <si>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</si>
  <si>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</si>
  <si>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</si>
  <si>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</si>
  <si>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</si>
  <si>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</si>
  <si>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</si>
  <si>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</si>
  <si>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</si>
  <si>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</si>
  <si>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</si>
  <si>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</si>
  <si>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</si>
  <si>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</si>
  <si>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</si>
  <si>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</si>
  <si>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</si>
  <si>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</si>
  <si>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</si>
  <si>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</si>
  <si>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</si>
  <si>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</si>
  <si>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</si>
  <si>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</si>
  <si>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</si>
  <si>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</si>
  <si>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</si>
  <si>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</si>
  <si>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</si>
  <si>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</si>
  <si>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</si>
  <si>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</si>
  <si>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</si>
  <si>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</si>
  <si>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</si>
  <si>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</si>
  <si>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</si>
  <si>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</si>
  <si>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</si>
  <si>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</si>
  <si>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</si>
  <si>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</si>
  <si>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</si>
  <si>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</si>
  <si>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</si>
  <si>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</si>
  <si>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</si>
  <si>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</si>
  <si>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</si>
  <si>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</si>
  <si>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</si>
  <si>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</si>
  <si>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</si>
  <si>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</si>
  <si>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</si>
  <si>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</si>
  <si>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</si>
  <si>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</si>
  <si>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</si>
  <si>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</si>
  <si>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</si>
  <si>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</si>
  <si>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</si>
  <si>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</si>
  <si>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</si>
  <si>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</si>
  <si>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</si>
  <si>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</si>
  <si>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</si>
  <si>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</si>
  <si>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</si>
  <si>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</si>
  <si>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</si>
  <si>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</si>
  <si>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</si>
  <si>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</si>
  <si>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</si>
  <si>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</si>
  <si>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</si>
  <si>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</si>
  <si>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</si>
  <si>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</si>
  <si>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</si>
  <si>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</si>
  <si>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</si>
  <si>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</si>
  <si>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</si>
  <si>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</si>
  <si>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</si>
  <si>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</si>
  <si>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</si>
  <si>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</si>
  <si>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</si>
  <si>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</si>
  <si>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</si>
  <si>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</si>
  <si>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</si>
  <si>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</si>
  <si>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</si>
  <si>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</si>
  <si>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</si>
  <si>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</si>
  <si>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</si>
  <si>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</si>
  <si>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</si>
  <si>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</si>
  <si>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</si>
  <si>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</si>
  <si>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</si>
  <si>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</si>
  <si>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</si>
  <si>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</si>
  <si>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</si>
  <si>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</si>
  <si>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</si>
  <si>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</si>
  <si>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</si>
  <si>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</si>
  <si>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</si>
  <si>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</si>
  <si>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</si>
  <si>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</si>
  <si>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</si>
  <si>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</si>
  <si>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</si>
  <si>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</si>
  <si>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</si>
  <si>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</si>
  <si>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</si>
  <si>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</si>
  <si>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</si>
  <si>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</si>
  <si>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</si>
  <si>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</si>
  <si>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</si>
  <si>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</si>
  <si>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</si>
  <si>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</si>
  <si>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</si>
  <si>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</si>
  <si>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</si>
  <si>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</si>
  <si>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</si>
  <si>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</si>
  <si>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</si>
  <si>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</si>
  <si>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</si>
  <si>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</si>
  <si>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</si>
  <si>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</si>
  <si>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</si>
  <si>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</si>
  <si>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</si>
  <si>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</si>
  <si>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</si>
  <si>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</si>
  <si>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</si>
  <si>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</si>
  <si>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</si>
  <si>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</si>
  <si>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</si>
  <si>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</si>
  <si>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</si>
  <si>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</si>
  <si>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</si>
  <si>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</si>
  <si>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</si>
  <si>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</si>
  <si>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</si>
  <si>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</si>
  <si>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</si>
  <si>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</si>
  <si>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</si>
  <si>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</si>
  <si>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</si>
  <si>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</si>
  <si>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</si>
  <si>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</si>
  <si>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</si>
  <si>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</si>
  <si>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</si>
  <si>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</si>
  <si>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</si>
  <si>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</si>
  <si>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</si>
  <si>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</si>
  <si>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</si>
  <si>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</si>
  <si>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</si>
  <si>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</si>
  <si>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</si>
  <si>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</si>
  <si>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</si>
  <si>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</si>
  <si>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</si>
  <si>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</si>
  <si>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</si>
  <si>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</si>
  <si>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</si>
  <si>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</si>
  <si>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</si>
  <si>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</si>
  <si>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</si>
  <si>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</si>
  <si>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</si>
  <si>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</si>
  <si>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</si>
  <si>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</si>
  <si>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</si>
  <si>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</si>
  <si>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</si>
  <si>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</si>
  <si>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</si>
  <si>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</si>
  <si>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</si>
  <si>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</si>
  <si>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</si>
  <si>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</si>
  <si>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</si>
  <si>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</si>
  <si>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</si>
  <si>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</si>
  <si>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</si>
  <si>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</si>
  <si>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</si>
  <si>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</si>
  <si>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</si>
  <si>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</si>
  <si>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</si>
  <si>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</si>
  <si>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</si>
  <si>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</si>
  <si>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</si>
  <si>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</si>
  <si>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</si>
  <si>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</si>
  <si>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</si>
  <si>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</si>
  <si>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</si>
  <si>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</si>
  <si>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</si>
  <si>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</si>
  <si>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</si>
  <si>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</si>
  <si>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</si>
  <si>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</si>
  <si>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</si>
  <si>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</si>
  <si>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</si>
  <si>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</si>
  <si>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</si>
  <si>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</si>
  <si>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</si>
  <si>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</si>
  <si>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</si>
  <si>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</si>
  <si>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</si>
  <si>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</si>
  <si>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</si>
  <si>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</si>
  <si>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</si>
  <si>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</si>
  <si>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</si>
  <si>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</si>
  <si>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</si>
  <si>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</si>
  <si>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</si>
  <si>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</si>
  <si>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</si>
  <si>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</si>
  <si>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</si>
  <si>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</si>
  <si>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</si>
  <si>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</si>
  <si>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</si>
  <si>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</si>
  <si>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</si>
  <si>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</si>
  <si>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</si>
  <si>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</si>
  <si>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</si>
  <si>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</si>
  <si>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</si>
  <si>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</si>
  <si>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</si>
  <si>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</si>
  <si>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</si>
  <si>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</si>
  <si>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</si>
  <si>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</si>
  <si>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</si>
  <si>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</si>
  <si>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</si>
  <si>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</si>
  <si>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</si>
  <si>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</si>
  <si>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</si>
  <si>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</si>
  <si>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</si>
  <si>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</si>
  <si>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</si>
  <si>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</si>
  <si>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</si>
  <si>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</si>
  <si>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</si>
  <si>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</si>
  <si>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</si>
  <si>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</si>
  <si>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</si>
  <si>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</si>
  <si>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</si>
  <si>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</si>
  <si>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</si>
  <si>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</si>
  <si>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</si>
  <si>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</si>
  <si>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</si>
  <si>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</si>
  <si>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</si>
  <si>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</si>
  <si>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</si>
  <si>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</si>
  <si>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</si>
  <si>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</si>
  <si>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</si>
  <si>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</si>
  <si>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</si>
  <si>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</si>
  <si>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</si>
  <si>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</si>
  <si>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</si>
  <si>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</si>
  <si>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</si>
  <si>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</si>
  <si>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</si>
  <si>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</si>
  <si>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</si>
  <si>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</si>
  <si>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</si>
  <si>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</si>
  <si>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</si>
  <si>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</si>
  <si>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</si>
  <si>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</si>
  <si>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</si>
  <si>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</si>
  <si>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</si>
  <si>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</si>
  <si>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</si>
  <si>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</si>
  <si>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</si>
  <si>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</si>
  <si>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</si>
  <si>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</si>
  <si>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</si>
  <si>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</si>
  <si>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</si>
  <si>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</si>
  <si>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</si>
  <si>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</si>
  <si>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</si>
  <si>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</si>
  <si>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</si>
  <si>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</si>
  <si>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</si>
  <si>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</si>
  <si>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</si>
  <si>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</si>
  <si>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</si>
  <si>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</si>
  <si>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</si>
  <si>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</si>
  <si>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</si>
  <si>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</si>
  <si>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</si>
  <si>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</si>
  <si>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</si>
  <si>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</si>
  <si>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</si>
  <si>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</si>
  <si>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</si>
  <si>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</si>
  <si>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</si>
  <si>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</si>
  <si>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</si>
  <si>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</si>
  <si>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</si>
  <si>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</si>
  <si>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</si>
  <si>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</si>
  <si>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</si>
  <si>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</si>
  <si>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</si>
  <si>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</si>
  <si>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</si>
  <si>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</si>
  <si>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</si>
  <si>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</si>
  <si>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</si>
  <si>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</si>
  <si>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</si>
  <si>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</si>
  <si>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</si>
  <si>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</si>
  <si>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</si>
  <si>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</si>
  <si>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</si>
  <si>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</si>
  <si>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</si>
  <si>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</si>
  <si>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</si>
  <si>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</si>
  <si>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</si>
  <si>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</si>
  <si>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</si>
  <si>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</si>
  <si>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</si>
  <si>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</si>
  <si>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</si>
  <si>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</si>
  <si>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</si>
  <si>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</si>
  <si>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</si>
  <si>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</si>
  <si>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</si>
  <si>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</si>
  <si>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</si>
  <si>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</si>
  <si>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</si>
  <si>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</si>
  <si>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</si>
  <si>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</si>
  <si>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</si>
  <si>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</si>
  <si>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</si>
  <si>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</si>
  <si>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</si>
  <si>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</si>
  <si>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</si>
  <si>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</si>
  <si>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</si>
  <si>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</si>
  <si>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</si>
  <si>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</si>
  <si>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</si>
  <si>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</si>
  <si>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</si>
  <si>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</si>
  <si>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</si>
  <si>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</si>
  <si>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</si>
  <si>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</si>
  <si>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</si>
  <si>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</si>
  <si>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</si>
  <si>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</si>
  <si>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</si>
  <si>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</si>
  <si>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</si>
  <si>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</si>
  <si>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</si>
  <si>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</si>
  <si>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</si>
  <si>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</si>
  <si>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</si>
  <si>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</si>
  <si>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</si>
  <si>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</si>
  <si>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</si>
  <si>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</si>
  <si>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</si>
  <si>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</si>
  <si>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</si>
  <si>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</si>
  <si>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</si>
  <si>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</si>
  <si>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</si>
  <si>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</si>
  <si>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</si>
  <si>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</si>
  <si>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</si>
  <si>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</si>
  <si>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</si>
  <si>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</si>
  <si>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</si>
  <si>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</si>
  <si>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</si>
  <si>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</si>
  <si>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</si>
  <si>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</si>
  <si>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</si>
  <si>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</si>
  <si>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</si>
  <si>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</si>
  <si>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</si>
  <si>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</si>
  <si>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</si>
  <si>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</si>
  <si>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</si>
  <si>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</si>
  <si>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</si>
  <si>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</si>
  <si>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</si>
  <si>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</si>
  <si>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</si>
  <si>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</si>
  <si>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</si>
  <si>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</si>
  <si>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</si>
  <si>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</si>
  <si>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</si>
  <si>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</si>
  <si>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</si>
  <si>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</si>
  <si>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</si>
  <si>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</si>
  <si>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</si>
  <si>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</si>
  <si>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</si>
  <si>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</si>
  <si>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</si>
  <si>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</si>
  <si>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</si>
  <si>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</si>
  <si>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</si>
  <si>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</si>
  <si>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</si>
  <si>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</si>
  <si>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</si>
  <si>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</si>
  <si>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</si>
  <si>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</si>
  <si>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</si>
  <si>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</si>
  <si>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</si>
  <si>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</si>
  <si>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</si>
  <si>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</si>
  <si>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</si>
  <si>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</si>
  <si>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</si>
  <si>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</si>
  <si>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</si>
  <si>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</si>
  <si>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</si>
  <si>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</si>
  <si>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</si>
  <si>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</si>
  <si>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</si>
  <si>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</si>
  <si>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</si>
  <si>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</si>
  <si>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</si>
  <si>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</si>
  <si>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</si>
  <si>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</si>
  <si>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</si>
  <si>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</si>
  <si>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</si>
  <si>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</si>
  <si>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</si>
  <si>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</si>
  <si>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</si>
  <si>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</si>
  <si>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</si>
  <si>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</si>
  <si>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</si>
  <si>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</si>
  <si>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</si>
  <si>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</si>
  <si>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</si>
  <si>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</si>
  <si>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</si>
  <si>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</si>
  <si>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</si>
  <si>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</si>
  <si>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</si>
  <si>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</si>
  <si>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</si>
  <si>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</si>
  <si>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</si>
  <si>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</si>
  <si>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</si>
  <si>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</si>
  <si>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</si>
  <si>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</si>
  <si>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</si>
  <si>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</si>
  <si>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</si>
  <si>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</si>
  <si>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</si>
  <si>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</si>
  <si>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</si>
  <si>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</si>
  <si>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</si>
  <si>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</si>
  <si>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</si>
  <si>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</si>
  <si>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</si>
  <si>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</si>
  <si>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</si>
  <si>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</si>
  <si>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</si>
  <si>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</si>
  <si>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</si>
  <si>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</si>
  <si>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</si>
  <si>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</si>
  <si>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</si>
  <si>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</si>
  <si>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</si>
  <si>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</si>
  <si>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</si>
  <si>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</si>
  <si>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</si>
  <si>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</si>
  <si>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</si>
  <si>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</si>
  <si>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</si>
  <si>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</si>
  <si>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</si>
  <si>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</si>
  <si>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</si>
  <si>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</si>
  <si>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</si>
  <si>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</si>
  <si>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</si>
  <si>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</si>
  <si>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</si>
  <si>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</si>
  <si>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</si>
  <si>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</si>
  <si>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</si>
  <si>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</si>
  <si>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</si>
  <si>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</si>
  <si>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</si>
  <si>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</si>
  <si>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</si>
  <si>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</si>
  <si>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</si>
  <si>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</si>
  <si>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</si>
  <si>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</si>
  <si>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</si>
  <si>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</si>
  <si>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</si>
  <si>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</si>
  <si>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</si>
  <si>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</si>
  <si>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</si>
  <si>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</si>
  <si>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</si>
  <si>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</si>
  <si>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</si>
  <si>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</si>
  <si>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</si>
  <si>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</si>
  <si>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</si>
  <si>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</si>
  <si>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</si>
  <si>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</si>
  <si>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</si>
  <si>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</si>
  <si>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</si>
  <si>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</si>
  <si>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</si>
  <si>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</si>
  <si>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</si>
  <si>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</si>
  <si>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</si>
  <si>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</si>
  <si>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</si>
  <si>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</si>
  <si>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</si>
  <si>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</si>
  <si>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</si>
  <si>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</si>
  <si>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</si>
  <si>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</si>
  <si>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</si>
  <si>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</si>
  <si>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</si>
  <si>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</si>
  <si>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</si>
  <si>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</si>
  <si>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</si>
  <si>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</si>
  <si>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</si>
  <si>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</si>
  <si>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</si>
  <si>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</si>
  <si>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</si>
  <si>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</si>
  <si>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</si>
  <si>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</si>
  <si>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</si>
  <si>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</si>
  <si>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</si>
  <si>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</si>
  <si>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</si>
  <si>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</si>
  <si>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</si>
  <si>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</si>
  <si>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</si>
  <si>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</si>
  <si>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</si>
  <si>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</si>
  <si>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</si>
  <si>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</si>
  <si>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</si>
  <si>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</si>
  <si>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</si>
  <si>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</si>
  <si>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</si>
  <si>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</si>
  <si>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</si>
  <si>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</si>
  <si>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</si>
  <si>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</si>
  <si>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</si>
  <si>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</si>
  <si>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</si>
  <si>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</si>
  <si>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</si>
  <si>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</si>
  <si>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</si>
  <si>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</si>
  <si>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</si>
  <si>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</si>
  <si>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</si>
  <si>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</si>
  <si>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</si>
  <si>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</si>
  <si>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</si>
  <si>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</si>
  <si>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</si>
  <si>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</si>
  <si>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</si>
  <si>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</si>
  <si>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</si>
  <si>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</si>
  <si>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</si>
  <si>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</si>
  <si>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</si>
  <si>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</si>
  <si>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</si>
  <si>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</si>
  <si>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</si>
  <si>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</si>
  <si>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</si>
  <si>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</si>
  <si>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</si>
  <si>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</si>
  <si>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</si>
  <si>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</si>
  <si>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</si>
  <si>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</si>
  <si>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</si>
  <si>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</si>
  <si>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</si>
  <si>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</si>
  <si>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</si>
  <si>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</si>
  <si>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</si>
  <si>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</si>
  <si>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</si>
  <si>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</si>
  <si>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</si>
  <si>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</si>
  <si>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</si>
  <si>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</si>
  <si>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</si>
  <si>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</si>
  <si>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</si>
  <si>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</si>
  <si>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</si>
  <si>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</si>
  <si>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</si>
  <si>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</si>
  <si>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</si>
  <si>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</si>
  <si>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</si>
  <si>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</si>
  <si>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</si>
  <si>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</si>
  <si>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</si>
  <si>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</si>
  <si>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</si>
  <si>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</si>
  <si>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</si>
  <si>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</si>
  <si>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</si>
  <si>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</si>
  <si>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</si>
  <si>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</si>
  <si>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</si>
  <si>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</si>
  <si>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</si>
  <si>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</si>
  <si>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</si>
  <si>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</si>
  <si>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</si>
  <si>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</si>
  <si>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</si>
  <si>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</si>
  <si>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</si>
  <si>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</si>
  <si>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</si>
  <si>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</si>
  <si>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</si>
  <si>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</si>
  <si>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</si>
  <si>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</si>
  <si>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</si>
  <si>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</si>
  <si>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</si>
  <si>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</si>
  <si>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</si>
  <si>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</si>
  <si>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</si>
  <si>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</si>
  <si>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</si>
  <si>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</si>
  <si>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</si>
  <si>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</si>
  <si>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</si>
  <si>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</si>
  <si>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</si>
  <si>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</si>
  <si>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</si>
  <si>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</si>
  <si>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</si>
  <si>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</si>
  <si>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</si>
  <si>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</si>
  <si>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</si>
  <si>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</si>
  <si>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</si>
  <si>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</si>
  <si>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</si>
  <si>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</si>
  <si>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</si>
  <si>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</si>
  <si>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</si>
  <si>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</si>
  <si>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</si>
  <si>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</si>
  <si>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</si>
  <si>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</si>
  <si>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</si>
  <si>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</si>
  <si>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</si>
  <si>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</si>
  <si>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</si>
  <si>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</si>
  <si>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</si>
  <si>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</si>
  <si>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</si>
  <si>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</si>
  <si>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</si>
  <si>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</si>
  <si>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</si>
  <si>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</si>
  <si>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</si>
  <si>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</si>
  <si>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</si>
  <si>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</si>
  <si>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</si>
  <si>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</si>
  <si>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</si>
  <si>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</si>
  <si>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</si>
  <si>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</si>
  <si>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</si>
  <si>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</si>
  <si>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</si>
  <si>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</si>
  <si>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</si>
  <si>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</si>
  <si>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</si>
  <si>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</si>
  <si>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</si>
  <si>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</si>
  <si>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</si>
  <si>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</si>
  <si>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</si>
  <si>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</si>
  <si>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</si>
  <si>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</si>
  <si>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</si>
  <si>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</si>
  <si>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</si>
  <si>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</si>
  <si>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</si>
  <si>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</si>
  <si>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</si>
  <si>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</si>
  <si>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</si>
  <si>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</si>
  <si>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</si>
  <si>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</si>
  <si>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</si>
  <si>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</si>
  <si>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</si>
  <si>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</si>
  <si>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</si>
  <si>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</si>
  <si>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</si>
  <si>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</si>
  <si>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</si>
  <si>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</si>
  <si>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</si>
  <si>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</si>
  <si>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</si>
  <si>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</si>
  <si>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</si>
  <si>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</si>
  <si>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</si>
  <si>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</si>
  <si>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</si>
  <si>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</si>
  <si>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</si>
  <si>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</si>
  <si>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</si>
  <si>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</si>
  <si>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</si>
  <si>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</si>
  <si>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</si>
  <si>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</si>
  <si>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</si>
  <si>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</si>
  <si>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</si>
  <si>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</si>
  <si>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</si>
  <si>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</si>
  <si>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</si>
  <si>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</si>
  <si>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</si>
  <si>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</si>
  <si>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</si>
  <si>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</si>
  <si>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</si>
  <si>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</si>
  <si>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</si>
  <si>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</si>
  <si>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</si>
  <si>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</si>
  <si>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</si>
  <si>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</si>
  <si>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</si>
  <si>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</si>
  <si>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</si>
  <si>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</si>
  <si>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</si>
  <si>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</si>
  <si>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</si>
  <si>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</si>
  <si>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</si>
  <si>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</si>
  <si>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</si>
  <si>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</si>
  <si>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</si>
  <si>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</si>
  <si>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</si>
  <si>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</si>
  <si>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</si>
  <si>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</si>
  <si>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</si>
  <si>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</si>
  <si>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</si>
  <si>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</si>
  <si>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</si>
  <si>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</si>
  <si>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</si>
  <si>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</si>
  <si>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</si>
  <si>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</si>
  <si>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</si>
  <si>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</si>
  <si>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</si>
  <si>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</si>
  <si>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</si>
  <si>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</si>
  <si>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</si>
  <si>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</si>
  <si>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</si>
  <si>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</si>
  <si>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</si>
  <si>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</si>
  <si>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</si>
  <si>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</si>
  <si>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</si>
  <si>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</si>
  <si>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</si>
  <si>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</si>
  <si>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</si>
  <si>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</si>
  <si>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</si>
  <si>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</si>
  <si>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</si>
  <si>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</si>
  <si>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</si>
  <si>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</si>
  <si>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</si>
  <si>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</si>
  <si>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</si>
  <si>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</si>
  <si>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</si>
  <si>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</si>
  <si>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</si>
  <si>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</si>
  <si>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</si>
  <si>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</si>
  <si>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</si>
  <si>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</si>
  <si>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</si>
  <si>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</si>
  <si>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</si>
  <si>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</si>
  <si>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</si>
  <si>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</si>
  <si>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</si>
  <si>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</si>
  <si>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</si>
  <si>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</si>
  <si>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</si>
  <si>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</si>
  <si>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</si>
  <si>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</si>
  <si>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</si>
  <si>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</si>
  <si>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</si>
  <si>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</si>
  <si>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</si>
  <si>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</si>
  <si>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</si>
  <si>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</si>
  <si>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</si>
  <si>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</si>
  <si>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</si>
  <si>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</si>
  <si>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</si>
  <si>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</si>
  <si>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</si>
  <si>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</si>
  <si>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</si>
  <si>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</si>
  <si>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</si>
  <si>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</si>
  <si>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</si>
  <si>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</si>
  <si>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</si>
  <si>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</si>
  <si>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</si>
  <si>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</si>
  <si>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</si>
  <si>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</si>
  <si>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</si>
  <si>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</si>
  <si>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</si>
  <si>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</si>
  <si>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</si>
  <si>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</si>
  <si>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</si>
  <si>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</si>
  <si>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</si>
  <si>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</si>
  <si>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</si>
  <si>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</si>
  <si>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</si>
  <si>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</si>
  <si>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</si>
  <si>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</si>
  <si>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</si>
  <si>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</si>
  <si>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</si>
  <si>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</si>
  <si>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</si>
  <si>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</si>
  <si>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</si>
  <si>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</si>
  <si>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</si>
  <si>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</si>
  <si>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</si>
  <si>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</si>
  <si>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</si>
  <si>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</si>
  <si>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</si>
  <si>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</si>
  <si>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</si>
  <si>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</si>
  <si>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</si>
  <si>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</si>
  <si>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</si>
  <si>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</si>
  <si>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</si>
  <si>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</si>
  <si>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</si>
  <si>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</si>
  <si>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</si>
  <si>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</si>
  <si>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</si>
  <si>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</si>
  <si>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</si>
  <si>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</si>
  <si>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</si>
  <si>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</si>
  <si>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</si>
  <si>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</si>
  <si>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</si>
  <si>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</si>
  <si>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</si>
  <si>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</si>
  <si>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</si>
  <si>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</si>
  <si>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</si>
  <si>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</si>
  <si>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</si>
  <si>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</si>
  <si>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</si>
  <si>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</si>
  <si>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</si>
  <si>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</si>
  <si>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</si>
  <si>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</si>
  <si>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</si>
  <si>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</si>
  <si>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</si>
  <si>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</si>
  <si>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</si>
  <si>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</si>
  <si>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</si>
  <si>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</si>
  <si>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</si>
  <si>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</si>
  <si>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</si>
  <si>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</si>
  <si>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</si>
  <si>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</si>
  <si>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</si>
  <si>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</si>
  <si>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</si>
  <si>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</si>
  <si>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</si>
  <si>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</si>
  <si>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</si>
  <si>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</si>
  <si>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</si>
  <si>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</si>
  <si>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</si>
  <si>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</si>
  <si>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</si>
  <si>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</si>
  <si>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</si>
  <si>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</si>
  <si>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</si>
  <si>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</si>
  <si>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</si>
  <si>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</si>
  <si>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</si>
  <si>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</si>
  <si>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</si>
  <si>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</si>
  <si>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</si>
  <si>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</si>
  <si>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</si>
  <si>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</si>
  <si>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</si>
  <si>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</si>
  <si>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</si>
  <si>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</si>
  <si>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</si>
  <si>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</si>
  <si>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</si>
  <si>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</si>
  <si>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</si>
  <si>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</si>
  <si>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</si>
  <si>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</si>
  <si>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</si>
  <si>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</si>
  <si>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</si>
  <si>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</si>
  <si>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</si>
  <si>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</si>
  <si>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</si>
  <si>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</si>
  <si>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</si>
  <si>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</si>
  <si>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</si>
  <si>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</si>
  <si>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</si>
  <si>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</si>
  <si>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</si>
  <si>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</si>
  <si>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</si>
  <si>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</si>
  <si>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</si>
  <si>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</si>
  <si>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</si>
  <si>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</si>
  <si>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</si>
  <si>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</si>
  <si>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</si>
  <si>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</si>
  <si>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</si>
  <si>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</si>
  <si>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</si>
  <si>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</si>
  <si>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</si>
  <si>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</si>
  <si>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</si>
  <si>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</si>
  <si>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</si>
  <si>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</si>
  <si>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</si>
  <si>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</si>
  <si>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</si>
  <si>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</si>
  <si>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</si>
  <si>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</si>
  <si>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</si>
  <si>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</si>
  <si>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</si>
  <si>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</si>
  <si>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</si>
  <si>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</si>
  <si>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</si>
  <si>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</si>
  <si>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</si>
  <si>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</si>
  <si>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</si>
  <si>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</si>
  <si>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</si>
  <si>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</si>
  <si>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</si>
  <si>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</si>
  <si>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</si>
  <si>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</si>
  <si>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</si>
  <si>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</si>
  <si>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</si>
  <si>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</si>
  <si>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</si>
  <si>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</si>
  <si>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</si>
  <si>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</si>
  <si>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</si>
  <si>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</si>
  <si>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</si>
  <si>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</si>
  <si>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</si>
  <si>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</si>
  <si>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</si>
  <si>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</si>
  <si>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</si>
  <si>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</si>
  <si>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</si>
  <si>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</si>
  <si>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</si>
  <si>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</si>
  <si>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</si>
  <si>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</si>
  <si>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</si>
  <si>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</si>
  <si>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</si>
  <si>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</si>
  <si>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</si>
  <si>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</si>
  <si>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</si>
  <si>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</si>
  <si>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</si>
  <si>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</si>
  <si>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</si>
  <si>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</si>
  <si>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</si>
  <si>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</si>
  <si>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</si>
  <si>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</si>
  <si>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</si>
  <si>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</si>
  <si>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</si>
  <si>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</si>
  <si>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</si>
  <si>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</si>
  <si>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</si>
  <si>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</si>
  <si>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</si>
  <si>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</si>
  <si>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</si>
  <si>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</si>
  <si>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</si>
  <si>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</si>
  <si>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</si>
  <si>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</si>
  <si>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</si>
  <si>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</si>
  <si>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</si>
  <si>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</si>
  <si>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</si>
  <si>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</si>
  <si>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</si>
  <si>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</si>
  <si>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</si>
  <si>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</si>
  <si>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</si>
  <si>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</si>
  <si>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</si>
  <si>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</si>
  <si>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</si>
  <si>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</si>
  <si>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</si>
  <si>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</si>
  <si>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</si>
  <si>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</si>
  <si>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</si>
  <si>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</si>
  <si>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</si>
  <si>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</si>
  <si>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</si>
  <si>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</si>
  <si>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</si>
  <si>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</si>
  <si>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</si>
  <si>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</si>
  <si>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</si>
  <si>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</si>
  <si>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</si>
  <si>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</si>
  <si>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</si>
  <si>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</si>
  <si>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</si>
  <si>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</si>
  <si>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</si>
  <si>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</si>
  <si>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</si>
  <si>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</si>
  <si>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</si>
  <si>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</si>
  <si>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</si>
  <si>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</si>
  <si>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</si>
  <si>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</si>
  <si>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</si>
  <si>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</si>
  <si>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</si>
  <si>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</si>
  <si>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</si>
  <si>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</si>
  <si>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</si>
  <si>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</si>
  <si>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</si>
  <si>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</si>
  <si>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</si>
  <si>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</si>
  <si>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</si>
  <si>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</si>
  <si>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</si>
  <si>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</si>
  <si>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</si>
  <si>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</si>
  <si>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</si>
  <si>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</si>
  <si>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</si>
  <si>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</si>
  <si>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</si>
  <si>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</si>
  <si>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</si>
  <si>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</si>
  <si>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</si>
  <si>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</si>
  <si>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</si>
  <si>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</si>
  <si>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</si>
  <si>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</si>
  <si>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</si>
  <si>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</si>
  <si>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</si>
  <si>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</si>
  <si>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</si>
  <si>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</si>
  <si>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</si>
  <si>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</si>
  <si>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</si>
  <si>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</si>
  <si>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</si>
  <si>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</si>
  <si>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</si>
  <si>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</si>
  <si>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</si>
  <si>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</si>
  <si>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</si>
  <si>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</si>
  <si>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</si>
  <si>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</si>
  <si>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</si>
  <si>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</si>
  <si>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</si>
  <si>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</si>
  <si>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</si>
  <si>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</si>
  <si>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</si>
  <si>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</si>
  <si>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</si>
  <si>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</si>
  <si>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</si>
  <si>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</si>
  <si>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</si>
  <si>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</si>
  <si>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</si>
  <si>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</si>
  <si>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</si>
  <si>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</si>
  <si>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</si>
  <si>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</si>
  <si>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</si>
  <si>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</si>
  <si>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</si>
  <si>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</si>
  <si>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</si>
  <si>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</si>
  <si>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</si>
  <si>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</si>
  <si>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</si>
  <si>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</si>
  <si>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</si>
  <si>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</si>
  <si>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</si>
  <si>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</si>
  <si>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</si>
  <si>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</si>
  <si>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</si>
  <si>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</si>
  <si>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</si>
  <si>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</si>
  <si>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</si>
  <si>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</si>
  <si>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</si>
  <si>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</si>
  <si>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</si>
  <si>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</si>
  <si>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</si>
  <si>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</si>
  <si>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</si>
  <si>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</si>
  <si>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</si>
  <si>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</si>
  <si>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</si>
  <si>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</si>
  <si>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</si>
  <si>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</si>
  <si>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</si>
  <si>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</si>
  <si>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</si>
  <si>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</si>
  <si>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</si>
  <si>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</si>
  <si>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</si>
  <si>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</si>
  <si>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</si>
  <si>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</si>
  <si>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</si>
  <si>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</si>
  <si>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</si>
  <si>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</si>
  <si>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</si>
  <si>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</si>
  <si>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</si>
  <si>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</si>
  <si>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</si>
  <si>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</si>
  <si>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</si>
  <si>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</si>
  <si>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</si>
  <si>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</si>
  <si>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</si>
  <si>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</si>
  <si>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</si>
  <si>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</si>
  <si>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</si>
  <si>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</si>
  <si>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</si>
  <si>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</si>
  <si>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</si>
  <si>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</si>
  <si>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</si>
  <si>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</si>
  <si>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</si>
  <si>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</si>
  <si>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</si>
  <si>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</si>
  <si>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</si>
  <si>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</si>
  <si>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</si>
  <si>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</si>
  <si>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</si>
  <si>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</si>
  <si>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</si>
  <si>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</si>
  <si>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</si>
  <si>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</si>
  <si>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</si>
  <si>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</si>
  <si>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</si>
  <si>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</si>
  <si>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</si>
  <si>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</si>
  <si>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</si>
  <si>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</si>
  <si>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</si>
  <si>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</si>
  <si>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</si>
  <si>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</si>
  <si>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</si>
  <si>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</si>
  <si>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</si>
  <si>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</si>
  <si>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</si>
  <si>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</si>
  <si>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</si>
  <si>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</si>
  <si>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</si>
  <si>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</si>
  <si>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</si>
  <si>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</si>
  <si>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</si>
  <si>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</si>
  <si>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</si>
  <si>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</si>
  <si>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</si>
  <si>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</si>
  <si>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</si>
  <si>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</si>
  <si>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</si>
  <si>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</si>
  <si>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</si>
  <si>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</si>
  <si>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</si>
  <si>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</si>
  <si>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</si>
  <si>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</si>
  <si>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</si>
  <si>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</si>
  <si>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</si>
  <si>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</si>
  <si>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</si>
  <si>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</si>
  <si>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</si>
  <si>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</si>
  <si>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</si>
  <si>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</si>
  <si>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</si>
  <si>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</si>
  <si>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</si>
  <si>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</si>
  <si>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</si>
  <si>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</si>
  <si>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</si>
  <si>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</si>
  <si>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</si>
  <si>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</si>
  <si>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</si>
  <si>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</si>
  <si>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</si>
  <si>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</si>
  <si>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</si>
  <si>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</si>
  <si>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</si>
  <si>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</si>
  <si>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</si>
  <si>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</si>
  <si>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</si>
  <si>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</si>
  <si>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</si>
  <si>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</si>
  <si>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</si>
  <si>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</si>
  <si>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</si>
  <si>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</si>
  <si>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</si>
  <si>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</si>
  <si>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</si>
  <si>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</si>
  <si>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</si>
  <si>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</si>
  <si>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</si>
  <si>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</si>
  <si>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</si>
  <si>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</si>
  <si>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</si>
  <si>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</si>
  <si>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</si>
  <si>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</si>
  <si>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</si>
  <si>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</si>
  <si>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</si>
  <si>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</si>
  <si>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</si>
  <si>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</si>
  <si>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</si>
  <si>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</si>
  <si>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</si>
  <si>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</si>
  <si>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</si>
  <si>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</si>
  <si>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</si>
  <si>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</si>
  <si>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</si>
  <si>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</si>
  <si>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</si>
  <si>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</si>
  <si>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</si>
  <si>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</si>
  <si>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</si>
  <si>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</si>
  <si>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</si>
  <si>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</si>
  <si>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</si>
  <si>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</si>
  <si>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</si>
  <si>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</si>
  <si>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</si>
  <si>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</si>
  <si>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</si>
  <si>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</si>
  <si>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</si>
  <si>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</si>
  <si>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</si>
  <si>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</si>
  <si>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</si>
  <si>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</si>
  <si>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</si>
  <si>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</si>
  <si>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</si>
  <si>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</si>
  <si>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</si>
  <si>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</si>
  <si>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</si>
  <si>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</si>
  <si>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</si>
  <si>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</si>
  <si>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</si>
  <si>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</si>
  <si>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</si>
  <si>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</si>
  <si>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</si>
  <si>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</si>
  <si>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</si>
  <si>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</si>
  <si>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</si>
  <si>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</si>
  <si>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</si>
  <si>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</si>
  <si>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</si>
  <si>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</si>
  <si>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</si>
  <si>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</si>
  <si>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</si>
  <si>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</si>
  <si>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</si>
  <si>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</si>
  <si>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</si>
  <si>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</si>
  <si>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</si>
  <si>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</si>
  <si>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</si>
  <si>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</si>
  <si>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</si>
  <si>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</si>
  <si>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</si>
  <si>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</si>
  <si>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</si>
  <si>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</si>
  <si>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</si>
  <si>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</si>
  <si>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</si>
  <si>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</si>
  <si>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</si>
  <si>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</si>
  <si>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</si>
  <si>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</si>
  <si>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</si>
  <si>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</si>
  <si>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</si>
  <si>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</si>
  <si>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</si>
  <si>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</si>
  <si>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</si>
  <si>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</si>
  <si>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</si>
  <si>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</si>
  <si>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</si>
  <si>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</si>
  <si>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</si>
  <si>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</si>
  <si>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</si>
  <si>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</si>
  <si>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</si>
  <si>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</si>
  <si>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</si>
  <si>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</si>
  <si>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</si>
  <si>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</si>
  <si>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</si>
  <si>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</si>
  <si>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</si>
  <si>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</si>
  <si>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</si>
  <si>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</si>
  <si>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</si>
  <si>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</si>
  <si>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</si>
  <si>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</si>
  <si>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</si>
  <si>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</si>
  <si>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</si>
  <si>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</si>
  <si>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</si>
  <si>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</si>
  <si>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</si>
  <si>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</si>
  <si>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</si>
  <si>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</si>
  <si>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</si>
  <si>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</si>
  <si>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</si>
  <si>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</si>
  <si>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</si>
  <si>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</si>
  <si>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</si>
  <si>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</si>
  <si>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</si>
  <si>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</si>
  <si>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</si>
  <si>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</si>
  <si>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</si>
  <si>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</si>
  <si>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</si>
  <si>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</si>
  <si>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</si>
  <si>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</si>
  <si>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</si>
  <si>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</si>
  <si>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</si>
  <si>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</si>
  <si>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</si>
  <si>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</si>
  <si>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</si>
  <si>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</si>
  <si>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</si>
  <si>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</si>
  <si>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</si>
  <si>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</si>
  <si>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</si>
  <si>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</si>
  <si>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</si>
  <si>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</si>
  <si>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</si>
  <si>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</si>
  <si>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</si>
  <si>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</si>
  <si>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</si>
  <si>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</si>
  <si>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</si>
  <si>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</si>
  <si>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</si>
  <si>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</si>
  <si>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</si>
  <si>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</si>
  <si>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</si>
  <si>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</si>
  <si>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</si>
  <si>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</si>
  <si>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</si>
  <si>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</si>
  <si>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</si>
  <si>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</si>
  <si>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</si>
  <si>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</si>
  <si>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</si>
  <si>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</si>
  <si>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</si>
  <si>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</si>
  <si>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</si>
  <si>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</si>
  <si>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</si>
  <si>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</si>
  <si>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</si>
  <si>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</si>
  <si>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</si>
  <si>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</si>
  <si>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</si>
  <si>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</si>
  <si>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</si>
  <si>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</si>
  <si>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</si>
  <si>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</si>
  <si>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</si>
  <si>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</si>
  <si>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</si>
  <si>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</si>
  <si>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</si>
  <si>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</si>
  <si>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</si>
  <si>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</si>
  <si>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</si>
  <si>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</si>
  <si>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</si>
  <si>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</si>
  <si>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</si>
  <si>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</si>
  <si>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</si>
  <si>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</si>
  <si>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</si>
  <si>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</si>
  <si>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</si>
  <si>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</si>
  <si>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</si>
  <si>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</si>
  <si>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</si>
  <si>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</si>
  <si>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</si>
  <si>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</si>
  <si>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</si>
  <si>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</si>
  <si>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</si>
  <si>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</si>
  <si>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</si>
  <si>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</si>
  <si>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</si>
  <si>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</si>
  <si>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</si>
  <si>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</si>
  <si>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</si>
  <si>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</si>
  <si>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</si>
  <si>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</si>
  <si>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</si>
  <si>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</si>
  <si>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</si>
  <si>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</si>
  <si>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</si>
  <si>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</si>
  <si>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</si>
  <si>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</si>
  <si>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</si>
  <si>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</si>
  <si>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</si>
  <si>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</si>
  <si>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</si>
  <si>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</si>
  <si>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</si>
  <si>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</si>
  <si>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</si>
  <si>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</si>
  <si>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</si>
  <si>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</si>
  <si>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</si>
  <si>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</si>
  <si>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</si>
  <si>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</si>
  <si>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</si>
  <si>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</si>
  <si>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</si>
  <si>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</si>
  <si>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</si>
  <si>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</si>
  <si>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</si>
  <si>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</si>
  <si>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</si>
  <si>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</si>
  <si>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</si>
  <si>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</si>
  <si>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</si>
  <si>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</si>
  <si>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</si>
  <si>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</si>
  <si>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</si>
  <si>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</si>
  <si>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</si>
  <si>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</si>
  <si>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</si>
  <si>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</si>
  <si>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</si>
  <si>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</si>
  <si>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</si>
  <si>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</si>
  <si>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</si>
  <si>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</si>
  <si>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</si>
  <si>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</si>
  <si>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</si>
  <si>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</si>
  <si>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</si>
  <si>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</si>
  <si>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</si>
  <si>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</si>
  <si>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</si>
  <si>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</si>
  <si>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</si>
  <si>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</si>
  <si>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</si>
  <si>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</si>
  <si>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</si>
  <si>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</si>
  <si>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</si>
  <si>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</si>
  <si>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</si>
  <si>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</si>
  <si>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</si>
  <si>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</si>
  <si>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</si>
  <si>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</si>
  <si>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</si>
  <si>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</si>
  <si>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</si>
  <si>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</si>
  <si>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</si>
  <si>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</si>
  <si>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</si>
  <si>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</si>
  <si>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</si>
  <si>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</si>
  <si>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</si>
  <si>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</si>
  <si>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</si>
  <si>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</si>
  <si>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</si>
  <si>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</si>
  <si>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</si>
  <si>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</si>
  <si>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</si>
  <si>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</si>
  <si>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</si>
  <si>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</si>
  <si>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</si>
  <si>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</si>
  <si>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</si>
  <si>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</si>
  <si>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</si>
  <si>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</si>
  <si>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</si>
  <si>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</si>
  <si>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</si>
  <si>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</si>
  <si>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</si>
  <si>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</si>
  <si>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</si>
  <si>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</si>
  <si>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</si>
  <si>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</si>
  <si>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</si>
  <si>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</si>
  <si>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</si>
  <si>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</si>
  <si>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</si>
  <si>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</si>
  <si>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</si>
  <si>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</si>
  <si>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</si>
  <si>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</si>
  <si>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</si>
  <si>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</si>
  <si>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</si>
  <si>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</si>
  <si>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</si>
  <si>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</si>
  <si>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</si>
  <si>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</si>
  <si>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</si>
  <si>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</si>
  <si>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</si>
  <si>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</si>
  <si>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</si>
  <si>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</si>
  <si>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</si>
  <si>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</si>
  <si>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</si>
  <si>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</si>
  <si>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</si>
  <si>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</si>
  <si>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</si>
  <si>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</si>
  <si>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</si>
  <si>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</si>
  <si>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</si>
  <si>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</si>
  <si>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</si>
  <si>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</si>
  <si>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</si>
  <si>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</si>
  <si>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</si>
  <si>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</si>
  <si>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</si>
  <si>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</si>
  <si>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</si>
  <si>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</si>
  <si>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</si>
  <si>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</si>
  <si>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</si>
  <si>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</si>
  <si>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</si>
  <si>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</si>
  <si>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</si>
  <si>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</si>
  <si>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</si>
  <si>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</si>
  <si>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</si>
  <si>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</si>
  <si>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</si>
  <si>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</si>
  <si>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</si>
  <si>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</si>
  <si>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</si>
  <si>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</si>
  <si>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</si>
  <si>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</si>
  <si>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</si>
  <si>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</si>
  <si>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</si>
  <si>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</si>
  <si>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</si>
  <si>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</si>
  <si>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</si>
  <si>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</si>
  <si>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</si>
  <si>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</si>
  <si>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</si>
  <si>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</si>
  <si>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</si>
  <si>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</si>
  <si>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</si>
  <si>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</si>
  <si>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</si>
  <si>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</si>
  <si>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</si>
  <si>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</si>
  <si>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</si>
  <si>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</si>
  <si>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</si>
  <si>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</si>
  <si>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</si>
  <si>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</si>
  <si>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</si>
  <si>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</si>
  <si>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</si>
  <si>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</si>
  <si>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</si>
  <si>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</si>
  <si>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</si>
  <si>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</si>
  <si>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</si>
  <si>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</si>
  <si>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</si>
  <si>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</si>
  <si>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</si>
  <si>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</si>
  <si>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</si>
  <si>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</si>
  <si>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</si>
  <si>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</si>
  <si>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</si>
  <si>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</si>
  <si>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</si>
  <si>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</si>
  <si>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</si>
  <si>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</si>
  <si>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</si>
  <si>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</si>
  <si>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</si>
  <si>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</si>
  <si>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</si>
  <si>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</si>
  <si>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</si>
  <si>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</si>
  <si>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</si>
  <si>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</si>
  <si>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</si>
  <si>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</si>
  <si>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</si>
  <si>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</si>
  <si>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</si>
  <si>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</si>
  <si>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</si>
  <si>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</si>
  <si>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</si>
  <si>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</si>
  <si>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</si>
  <si>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</si>
  <si>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</si>
  <si>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</si>
  <si>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</si>
  <si>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</si>
  <si>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</si>
  <si>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</si>
  <si>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</si>
  <si>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</si>
  <si>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</si>
  <si>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</si>
  <si>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</si>
  <si>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</si>
  <si>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</si>
  <si>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</si>
  <si>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</si>
  <si>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</si>
  <si>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</si>
  <si>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</si>
  <si>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</si>
  <si>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</si>
  <si>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</si>
  <si>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</si>
  <si>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</si>
  <si>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</si>
  <si>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</si>
  <si>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</si>
  <si>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</si>
  <si>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</si>
  <si>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</si>
  <si>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</si>
  <si>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</si>
  <si>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</si>
  <si>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</si>
  <si>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</si>
  <si>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</si>
  <si>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</si>
  <si>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</si>
  <si>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</si>
  <si>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</si>
  <si>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</si>
  <si>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</si>
  <si>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</si>
  <si>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</si>
  <si>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</si>
  <si>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</si>
  <si>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</si>
  <si>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</si>
  <si>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</si>
  <si>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</si>
  <si>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</si>
  <si>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</si>
  <si>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</si>
  <si>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</si>
  <si>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</si>
  <si>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</si>
  <si>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</si>
  <si>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</si>
  <si>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</si>
  <si>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</si>
  <si>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</si>
  <si>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</si>
  <si>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</si>
  <si>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</si>
  <si>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</si>
  <si>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</si>
  <si>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</si>
  <si>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</si>
  <si>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</si>
  <si>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</si>
  <si>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</si>
  <si>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</si>
  <si>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</si>
  <si>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</si>
  <si>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</si>
  <si>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</si>
  <si>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</si>
  <si>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</si>
  <si>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</si>
  <si>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</si>
  <si>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</si>
  <si>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</si>
  <si>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</si>
  <si>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</si>
  <si>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</si>
  <si>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</si>
  <si>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</si>
  <si>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</si>
  <si>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</si>
  <si>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</si>
  <si>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</si>
  <si>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</si>
  <si>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</si>
  <si>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</si>
  <si>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</si>
  <si>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</si>
  <si>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</si>
  <si>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</si>
  <si>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</si>
  <si>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</si>
  <si>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</si>
  <si>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</si>
  <si>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</si>
  <si>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</si>
  <si>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</si>
  <si>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</si>
  <si>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</si>
  <si>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</si>
  <si>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</si>
  <si>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</si>
  <si>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</si>
  <si>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</si>
  <si>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</si>
  <si>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</si>
  <si>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</si>
  <si>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</si>
  <si>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</si>
  <si>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</si>
  <si>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</si>
  <si>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</si>
  <si>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</si>
  <si>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</si>
  <si>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</si>
  <si>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</si>
  <si>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</si>
  <si>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</si>
  <si>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</si>
  <si>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</si>
  <si>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</si>
  <si>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</si>
  <si>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</si>
  <si>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</si>
  <si>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</si>
  <si>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</si>
  <si>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</si>
  <si>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</si>
  <si>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</si>
  <si>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</si>
  <si>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</si>
  <si>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</si>
  <si>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</si>
  <si>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</si>
  <si>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</si>
  <si>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</si>
  <si>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</si>
  <si>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</si>
  <si>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</si>
  <si>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</si>
  <si>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</si>
  <si>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</si>
  <si>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</si>
  <si>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</si>
  <si>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</si>
  <si>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</si>
  <si>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</si>
  <si>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</si>
  <si>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</si>
  <si>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</si>
  <si>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</si>
  <si>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</si>
  <si>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</si>
  <si>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</si>
  <si>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</si>
  <si>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</si>
  <si>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</si>
  <si>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</si>
  <si>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</si>
  <si>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</si>
  <si>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</si>
  <si>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</si>
  <si>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</si>
  <si>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</si>
  <si>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</si>
  <si>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</si>
  <si>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</si>
  <si>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</si>
  <si>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</si>
  <si>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</si>
  <si>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</si>
  <si>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</si>
  <si>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</si>
  <si>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</si>
  <si>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</si>
  <si>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</si>
  <si>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</si>
  <si>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</si>
  <si>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</si>
  <si>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</si>
  <si>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</si>
  <si>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</si>
  <si>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</si>
  <si>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</si>
  <si>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</si>
  <si>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</si>
  <si>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</si>
  <si>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</si>
  <si>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</si>
  <si>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</si>
  <si>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</si>
  <si>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</si>
  <si>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</si>
  <si>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</si>
  <si>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</si>
  <si>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</si>
  <si>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</si>
  <si>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</si>
  <si>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</si>
  <si>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</si>
  <si>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</si>
  <si>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</si>
  <si>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</si>
  <si>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</si>
  <si>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</si>
  <si>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</si>
  <si>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</si>
  <si>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</si>
  <si>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</si>
  <si>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</si>
  <si>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</si>
  <si>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</si>
  <si>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</si>
  <si>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</si>
  <si>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</si>
  <si>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</si>
  <si>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</si>
  <si>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</si>
  <si>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</si>
  <si>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</si>
  <si>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</si>
  <si>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</si>
  <si>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</si>
  <si>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</si>
  <si>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</si>
  <si>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</si>
  <si>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</si>
  <si>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</si>
  <si>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</si>
  <si>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</si>
  <si>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</si>
  <si>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</si>
  <si>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</si>
  <si>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</si>
  <si>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</si>
  <si>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</si>
  <si>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</si>
  <si>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</si>
  <si>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</si>
  <si>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</si>
  <si>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</si>
  <si>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</si>
  <si>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</si>
  <si>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</si>
  <si>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</si>
  <si>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</si>
  <si>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</si>
  <si>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</si>
  <si>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</si>
  <si>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</si>
  <si>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</si>
  <si>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</si>
  <si>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</si>
  <si>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</si>
  <si>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</si>
  <si>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</si>
  <si>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</si>
  <si>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</si>
  <si>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</si>
  <si>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</si>
  <si>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</si>
  <si>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</si>
  <si>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</si>
  <si>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</si>
  <si>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</si>
  <si>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</si>
  <si>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</si>
  <si>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</si>
  <si>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</si>
  <si>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</si>
  <si>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</si>
  <si>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</si>
  <si>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</si>
  <si>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</si>
  <si>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</si>
  <si>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</si>
  <si>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</si>
  <si>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</si>
  <si>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</si>
  <si>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</si>
  <si>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</si>
  <si>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</si>
  <si>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</si>
  <si>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</si>
  <si>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</si>
  <si>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</si>
  <si>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</si>
  <si>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</si>
  <si>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</si>
  <si>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</si>
  <si>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</si>
  <si>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</si>
  <si>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</si>
  <si>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</si>
  <si>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</si>
  <si>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</si>
  <si>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</si>
  <si>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</si>
  <si>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</si>
  <si>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</si>
  <si>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</si>
  <si>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</si>
  <si>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</si>
  <si>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</si>
  <si>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</si>
  <si>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</si>
  <si>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</si>
  <si>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</si>
  <si>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</si>
  <si>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</si>
  <si>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</si>
  <si>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</si>
  <si>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</si>
  <si>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</si>
  <si>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</si>
  <si>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</si>
  <si>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</si>
  <si>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</si>
  <si>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</si>
  <si>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</si>
  <si>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</si>
  <si>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</si>
  <si>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</si>
  <si>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</si>
  <si>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</si>
  <si>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</si>
  <si>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</si>
  <si>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</si>
  <si>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</si>
  <si>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</si>
  <si>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</si>
  <si>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</si>
  <si>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</si>
  <si>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</si>
  <si>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</si>
  <si>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</si>
  <si>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</si>
  <si>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</si>
  <si>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</si>
  <si>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</si>
  <si>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</si>
  <si>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</si>
  <si>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</si>
  <si>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</si>
  <si>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</si>
  <si>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</si>
  <si>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</si>
  <si>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</si>
  <si>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</si>
  <si>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</si>
  <si>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</si>
  <si>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</si>
  <si>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</si>
  <si>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</si>
  <si>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</si>
  <si>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</si>
  <si>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</si>
  <si>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</si>
  <si>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</si>
  <si>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</si>
  <si>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</si>
  <si>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</si>
  <si>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</si>
  <si>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</si>
  <si>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</si>
  <si>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</si>
  <si>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</si>
  <si>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</si>
  <si>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</si>
  <si>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</si>
  <si>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</si>
  <si>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</si>
  <si>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</si>
  <si>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</si>
  <si>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</si>
  <si>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</si>
  <si>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</si>
  <si>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</si>
  <si>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</si>
  <si>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</si>
  <si>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</si>
  <si>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</si>
  <si>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</si>
  <si>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</si>
  <si>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</si>
  <si>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</si>
  <si>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</si>
  <si>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</si>
  <si>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</si>
  <si>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</si>
  <si>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</si>
  <si>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</si>
  <si>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</si>
  <si>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</si>
  <si>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</si>
  <si>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</si>
  <si>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</si>
  <si>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</si>
  <si>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</si>
  <si>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</si>
  <si>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</si>
  <si>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</si>
  <si>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</si>
  <si>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</si>
  <si>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</si>
  <si>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</si>
  <si>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</si>
  <si>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</si>
  <si>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</si>
  <si>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</si>
  <si>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</si>
  <si>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</si>
  <si>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</si>
  <si>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</si>
  <si>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</si>
  <si>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</si>
  <si>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</si>
  <si>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</si>
  <si>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</si>
  <si>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</si>
  <si>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</si>
  <si>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</si>
  <si>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</si>
  <si>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</si>
  <si>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</si>
  <si>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</si>
  <si>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</si>
  <si>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</si>
  <si>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</si>
  <si>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</si>
  <si>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</si>
  <si>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</si>
  <si>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</si>
  <si>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</si>
  <si>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</si>
  <si>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</si>
  <si>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</si>
  <si>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</si>
  <si>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</si>
  <si>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</si>
  <si>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</si>
  <si>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</si>
  <si>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</si>
  <si>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</si>
  <si>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</si>
  <si>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</si>
  <si>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</si>
  <si>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</si>
  <si>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</si>
  <si>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</si>
  <si>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</si>
  <si>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</si>
  <si>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</si>
  <si>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</si>
  <si>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</si>
  <si>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</si>
  <si>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</si>
  <si>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</si>
  <si>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</si>
  <si>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</si>
  <si>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</si>
  <si>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</si>
  <si>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</si>
  <si>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</si>
  <si>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</si>
  <si>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</si>
  <si>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</si>
  <si>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</si>
  <si>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</si>
  <si>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</si>
  <si>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</si>
  <si>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</si>
  <si>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</si>
  <si>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</si>
  <si>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</si>
  <si>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</si>
  <si>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</si>
  <si>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</si>
  <si>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</si>
  <si>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</si>
  <si>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</si>
  <si>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</si>
  <si>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</si>
  <si>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</si>
  <si>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</si>
  <si>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</si>
  <si>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</si>
  <si>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</si>
  <si>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</si>
  <si>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</si>
  <si>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</si>
  <si>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</si>
  <si>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</si>
  <si>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</si>
  <si>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</si>
  <si>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</si>
  <si>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</si>
  <si>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</si>
  <si>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</si>
  <si>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</si>
  <si>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</si>
  <si>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</si>
  <si>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</si>
  <si>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</si>
  <si>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</si>
  <si>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</si>
  <si>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</si>
  <si>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</si>
  <si>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</si>
  <si>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</si>
  <si>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</si>
  <si>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</si>
  <si>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</si>
  <si>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</si>
  <si>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</si>
  <si>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</si>
  <si>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</si>
  <si>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</si>
  <si>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</si>
  <si>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</si>
  <si>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</si>
  <si>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</si>
  <si>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</si>
  <si>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</si>
  <si>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</si>
  <si>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</si>
  <si>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</si>
  <si>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</si>
  <si>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</si>
  <si>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</si>
  <si>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</si>
  <si>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</si>
  <si>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</si>
  <si>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</si>
  <si>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</si>
  <si>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</si>
  <si>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</si>
  <si>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</si>
  <si>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</si>
  <si>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</si>
  <si>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</si>
  <si>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</si>
  <si>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</si>
  <si>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</si>
  <si>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</si>
  <si>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</si>
  <si>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</si>
  <si>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</si>
  <si>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</si>
  <si>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</si>
  <si>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</si>
  <si>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</si>
  <si>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</si>
  <si>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</si>
  <si>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</si>
  <si>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</si>
  <si>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</si>
  <si>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</si>
  <si>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</si>
  <si>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</si>
  <si>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</si>
  <si>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</si>
  <si>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</si>
  <si>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</si>
  <si>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</si>
  <si>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</si>
  <si>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</si>
  <si>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</si>
  <si>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</si>
  <si>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</si>
  <si>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</si>
  <si>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</si>
  <si>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</si>
  <si>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</si>
  <si>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</si>
  <si>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</si>
  <si>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</si>
  <si>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</si>
  <si>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</si>
  <si>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</si>
  <si>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</si>
  <si>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</si>
  <si>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</si>
  <si>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</si>
  <si>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</si>
  <si>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</si>
  <si>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</si>
  <si>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</si>
  <si>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</si>
  <si>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</si>
  <si>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</si>
  <si>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</si>
  <si>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</si>
  <si>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</si>
  <si>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</si>
  <si>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</si>
  <si>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</si>
  <si>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</si>
  <si>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</si>
  <si>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</si>
  <si>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</si>
  <si>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</si>
  <si>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</si>
  <si>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</si>
  <si>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</si>
  <si>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</si>
  <si>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</si>
  <si>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</si>
  <si>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</si>
  <si>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</si>
  <si>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</si>
  <si>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</si>
  <si>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</si>
  <si>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</si>
  <si>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</si>
  <si>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</si>
  <si>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</si>
  <si>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</si>
  <si>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</si>
  <si>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</si>
  <si>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</si>
  <si>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</si>
  <si>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</si>
  <si>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</si>
  <si>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</si>
  <si>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</si>
  <si>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</si>
  <si>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</si>
  <si>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</si>
  <si>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</si>
  <si>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</si>
  <si>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</si>
  <si>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</si>
  <si>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</si>
  <si>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</si>
  <si>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</si>
  <si>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</si>
  <si>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</si>
  <si>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</si>
  <si>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</si>
  <si>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</si>
  <si>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</si>
  <si>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</si>
  <si>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</si>
  <si>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</si>
  <si>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</si>
  <si>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</si>
  <si>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</si>
  <si>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</si>
  <si>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</si>
  <si>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</si>
  <si>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</si>
  <si>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</si>
  <si>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</si>
  <si>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</si>
  <si>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</si>
  <si>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</si>
  <si>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</si>
  <si>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</si>
  <si>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</si>
  <si>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</si>
  <si>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</si>
  <si>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</si>
  <si>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</si>
  <si>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</si>
  <si>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</si>
  <si>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</si>
  <si>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</si>
  <si>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</si>
  <si>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</si>
  <si>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</si>
  <si>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</si>
  <si>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</si>
  <si>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</si>
  <si>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</si>
  <si>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</si>
  <si>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</si>
  <si>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</si>
  <si>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</si>
  <si>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</si>
  <si>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</si>
  <si>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</si>
  <si>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</si>
  <si>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</si>
  <si>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</si>
  <si>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</si>
  <si>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</si>
  <si>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</si>
  <si>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</si>
  <si>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</si>
  <si>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</si>
  <si>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</si>
  <si>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</si>
  <si>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</si>
  <si>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</si>
  <si>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</si>
  <si>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</si>
  <si>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</si>
  <si>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</si>
  <si>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</si>
  <si>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</si>
  <si>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</si>
  <si>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</si>
  <si>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</si>
  <si>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</si>
  <si>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</si>
  <si>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</si>
  <si>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</si>
  <si>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</si>
  <si>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</si>
  <si>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</si>
  <si>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</si>
  <si>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</si>
  <si>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</si>
  <si>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</si>
  <si>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</si>
  <si>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</si>
  <si>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</si>
  <si>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</si>
  <si>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</si>
  <si>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</si>
  <si>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</si>
  <si>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</si>
  <si>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</si>
  <si>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</si>
  <si>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</si>
  <si>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</si>
  <si>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</si>
  <si>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</si>
  <si>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</si>
  <si>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</si>
  <si>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</si>
  <si>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</si>
  <si>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</si>
  <si>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</si>
  <si>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</si>
  <si>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</si>
  <si>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</si>
  <si>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</si>
  <si>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</si>
  <si>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</si>
  <si>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</si>
  <si>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</si>
  <si>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</si>
  <si>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</si>
  <si>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</si>
  <si>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</si>
  <si>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</si>
  <si>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</si>
  <si>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</si>
  <si>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</si>
  <si>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</si>
  <si>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</si>
  <si>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</si>
  <si>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</si>
  <si>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</si>
  <si>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</si>
  <si>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</si>
  <si>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</si>
  <si>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</si>
  <si>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</si>
  <si>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</si>
  <si>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</si>
  <si>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</si>
  <si>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</si>
  <si>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</si>
  <si>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</si>
  <si>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</si>
  <si>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</si>
  <si>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</si>
  <si>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</si>
  <si>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</si>
  <si>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</si>
  <si>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</si>
  <si>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</si>
  <si>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</si>
  <si>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</si>
  <si>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</si>
  <si>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</si>
  <si>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</si>
  <si>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</si>
  <si>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</si>
  <si>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</si>
  <si>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</si>
  <si>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</si>
  <si>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</si>
  <si>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</si>
  <si>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</si>
  <si>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</si>
  <si>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</si>
  <si>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</si>
  <si>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</si>
  <si>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</si>
  <si>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</si>
  <si>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</si>
  <si>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</si>
  <si>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</si>
  <si>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</si>
  <si>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</si>
  <si>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</si>
  <si>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</si>
  <si>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</si>
  <si>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</si>
  <si>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</si>
  <si>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</si>
  <si>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</si>
  <si>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</si>
  <si>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</si>
  <si>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</si>
  <si>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</si>
  <si>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</si>
  <si>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</si>
  <si>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</si>
  <si>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</si>
  <si>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</si>
  <si>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</si>
  <si>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</si>
  <si>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</si>
  <si>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</si>
  <si>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</si>
  <si>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</si>
  <si>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</si>
  <si>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</si>
  <si>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</si>
  <si>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</si>
  <si>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</si>
  <si>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</si>
  <si>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</si>
  <si>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</si>
  <si>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</si>
  <si>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</si>
  <si>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</si>
  <si>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</si>
  <si>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</si>
  <si>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</si>
  <si>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</si>
  <si>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</si>
  <si>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</si>
  <si>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</si>
  <si>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</si>
  <si>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</si>
  <si>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</si>
  <si>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</si>
  <si>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</si>
  <si>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</si>
  <si>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</si>
  <si>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</si>
  <si>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</si>
  <si>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</si>
  <si>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</si>
  <si>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</si>
  <si>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</si>
  <si>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</si>
  <si>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</si>
  <si>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</si>
  <si>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</si>
  <si>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</si>
  <si>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</si>
  <si>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</si>
  <si>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</si>
  <si>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</si>
  <si>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</si>
  <si>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</si>
  <si>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</si>
  <si>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</si>
  <si>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</si>
  <si>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</si>
  <si>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</si>
  <si>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</si>
  <si>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</si>
  <si>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</si>
  <si>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</si>
  <si>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</si>
  <si>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</si>
  <si>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</si>
  <si>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</si>
  <si>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</si>
  <si>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</si>
  <si>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</si>
  <si>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</si>
  <si>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</si>
  <si>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</si>
  <si>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</si>
  <si>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</si>
  <si>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</si>
  <si>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</si>
  <si>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</si>
  <si>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</si>
  <si>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</si>
  <si>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</si>
  <si>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</si>
  <si>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</si>
  <si>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</si>
  <si>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</si>
  <si>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</si>
  <si>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</si>
  <si>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</si>
  <si>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</si>
  <si>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</si>
  <si>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</si>
  <si>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</si>
  <si>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</si>
  <si>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</si>
  <si>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</si>
  <si>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</si>
  <si>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</si>
  <si>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</si>
  <si>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</si>
  <si>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</si>
  <si>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</si>
  <si>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</si>
  <si>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</si>
  <si>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</si>
  <si>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</si>
  <si>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</si>
  <si>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</si>
  <si>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</si>
  <si>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</si>
  <si>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</si>
  <si>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</si>
  <si>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</si>
  <si>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</si>
  <si>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</si>
  <si>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</si>
  <si>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</si>
  <si>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</si>
  <si>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</si>
  <si>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</si>
  <si>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</si>
  <si>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</si>
  <si>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</si>
  <si>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</si>
  <si>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</si>
  <si>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</si>
  <si>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</si>
  <si>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</si>
  <si>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</si>
  <si>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</si>
  <si>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</si>
  <si>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</si>
  <si>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</si>
  <si>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</si>
  <si>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</si>
  <si>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</si>
  <si>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</si>
  <si>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</si>
  <si>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</si>
  <si>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</si>
  <si>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</si>
  <si>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</si>
  <si>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</si>
  <si>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</si>
  <si>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</si>
  <si>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</si>
  <si>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</si>
  <si>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</si>
  <si>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</si>
  <si>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</si>
  <si>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</si>
  <si>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</si>
  <si>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</si>
  <si>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</si>
  <si>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</si>
  <si>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</si>
  <si>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</si>
  <si>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</si>
  <si>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</si>
  <si>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</si>
  <si>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</si>
  <si>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</si>
  <si>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</si>
  <si>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</si>
  <si>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</si>
  <si>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</si>
  <si>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</si>
  <si>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</si>
  <si>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</si>
  <si>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</si>
  <si>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</si>
  <si>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</si>
  <si>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</si>
  <si>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</si>
  <si>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</si>
  <si>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</si>
  <si>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</si>
  <si>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</si>
  <si>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</si>
  <si>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</si>
  <si>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</si>
  <si>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</si>
  <si>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</si>
  <si>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</si>
  <si>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</si>
  <si>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</si>
  <si>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</si>
  <si>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</si>
  <si>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</si>
  <si>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</si>
  <si>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</si>
  <si>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</si>
  <si>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</si>
  <si>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</si>
  <si>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</si>
  <si>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</si>
  <si>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</si>
  <si>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</si>
  <si>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</si>
  <si>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</si>
  <si>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</si>
  <si>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</si>
  <si>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</si>
  <si>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</si>
  <si>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</si>
  <si>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</si>
  <si>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</si>
  <si>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</si>
  <si>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</si>
  <si>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</si>
  <si>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</si>
  <si>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</si>
  <si>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</si>
  <si>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</si>
  <si>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</si>
  <si>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</si>
  <si>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</si>
  <si>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</si>
  <si>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</si>
  <si>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</si>
  <si>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</si>
  <si>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</si>
  <si>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</si>
  <si>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</si>
  <si>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</si>
  <si>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</si>
  <si>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</si>
  <si>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</si>
  <si>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</si>
  <si>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</si>
  <si>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</si>
  <si>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</si>
  <si>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</si>
  <si>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</si>
  <si>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</si>
  <si>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</si>
  <si>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</si>
  <si>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</si>
  <si>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</si>
  <si>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</si>
  <si>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</si>
  <si>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</si>
  <si>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</si>
  <si>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</si>
  <si>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</si>
  <si>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</si>
  <si>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</si>
  <si>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</si>
  <si>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</si>
  <si>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</si>
  <si>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</si>
  <si>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</si>
  <si>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</si>
  <si>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</si>
  <si>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</si>
  <si>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</si>
  <si>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</si>
  <si>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</si>
  <si>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</si>
  <si>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</si>
  <si>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</si>
  <si>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</si>
  <si>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</si>
  <si>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</si>
  <si>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</si>
  <si>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</si>
  <si>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</si>
  <si>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</si>
  <si>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</si>
  <si>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</si>
  <si>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</si>
  <si>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</si>
  <si>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</si>
  <si>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</si>
  <si>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</si>
  <si>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</si>
  <si>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</si>
  <si>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</si>
  <si>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</si>
  <si>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</si>
  <si>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</si>
  <si>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</si>
  <si>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</si>
  <si>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</si>
  <si>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</si>
  <si>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</si>
  <si>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</si>
  <si>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</si>
  <si>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</si>
  <si>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</si>
  <si>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</si>
  <si>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</si>
  <si>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</si>
  <si>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</si>
  <si>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</si>
  <si>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</si>
  <si>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</si>
  <si>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</si>
  <si>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</si>
  <si>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</si>
  <si>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</si>
  <si>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</si>
  <si>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</si>
  <si>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</si>
  <si>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</si>
  <si>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</si>
  <si>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</si>
  <si>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</si>
  <si>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</si>
  <si>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</si>
  <si>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</si>
  <si>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</si>
  <si>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</si>
  <si>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</si>
  <si>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</si>
  <si>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</si>
  <si>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</si>
  <si>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</si>
  <si>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</si>
  <si>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</si>
  <si>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</si>
  <si>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</si>
  <si>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</si>
  <si>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</si>
  <si>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</si>
  <si>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</si>
  <si>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</si>
  <si>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</si>
  <si>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</si>
  <si>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</si>
  <si>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</si>
  <si>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</si>
  <si>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</si>
  <si>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</si>
  <si>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</si>
  <si>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</si>
  <si>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</si>
  <si>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</si>
  <si>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</si>
  <si>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</si>
  <si>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</si>
  <si>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</si>
  <si>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</si>
  <si>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</si>
  <si>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</si>
  <si>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</si>
  <si>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</si>
  <si>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</si>
  <si>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</si>
  <si>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</si>
  <si>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</si>
  <si>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</si>
  <si>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</si>
  <si>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</si>
  <si>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</si>
  <si>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</si>
  <si>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</si>
  <si>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</si>
  <si>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</si>
  <si>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</si>
  <si>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</si>
  <si>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</si>
  <si>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</si>
  <si>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</si>
  <si>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</si>
  <si>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</si>
  <si>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</si>
  <si>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</si>
  <si>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</si>
  <si>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</si>
  <si>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</si>
  <si>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</si>
  <si>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</si>
  <si>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</si>
  <si>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</si>
  <si>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</si>
  <si>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</si>
  <si>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</si>
  <si>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</si>
  <si>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</si>
  <si>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</si>
  <si>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</si>
  <si>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</si>
  <si>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</si>
  <si>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</si>
  <si>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</si>
  <si>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</si>
  <si>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</si>
  <si>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</si>
  <si>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</si>
  <si>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</si>
  <si>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</si>
  <si>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</si>
  <si>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</si>
  <si>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</si>
  <si>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</si>
  <si>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</si>
  <si>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</si>
  <si>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</si>
  <si>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</si>
  <si>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</si>
  <si>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</si>
  <si>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</si>
  <si>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</si>
  <si>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</si>
  <si>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</si>
  <si>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</si>
  <si>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</si>
  <si>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</si>
  <si>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</si>
  <si>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</si>
  <si>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</si>
  <si>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</si>
  <si>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</si>
  <si>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</si>
  <si>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</si>
  <si>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</si>
  <si>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</si>
  <si>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</si>
  <si>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</si>
  <si>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</si>
  <si>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</si>
  <si>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</si>
  <si>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</si>
  <si>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</si>
  <si>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</si>
  <si>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</si>
  <si>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</si>
  <si>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</si>
  <si>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</si>
  <si>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</si>
  <si>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</si>
  <si>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</si>
  <si>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</si>
  <si>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</si>
  <si>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</si>
  <si>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</si>
  <si>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</si>
  <si>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</si>
  <si>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</si>
  <si>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</si>
  <si>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</si>
  <si>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</si>
  <si>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</si>
  <si>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</si>
  <si>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</si>
  <si>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</si>
  <si>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</si>
  <si>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</si>
  <si>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</si>
  <si>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</si>
  <si>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</si>
  <si>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</si>
  <si>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</si>
  <si>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</si>
  <si>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</si>
  <si>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</si>
  <si>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</si>
  <si>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</si>
  <si>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</si>
  <si>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</si>
  <si>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</si>
  <si>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</si>
  <si>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</si>
  <si>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</si>
  <si>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</si>
  <si>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</si>
  <si>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</si>
  <si>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</si>
  <si>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</si>
  <si>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</si>
  <si>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</si>
  <si>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</si>
  <si>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</si>
  <si>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</si>
  <si>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</si>
  <si>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</si>
  <si>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</si>
  <si>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</si>
  <si>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</si>
  <si>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</si>
  <si>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</si>
  <si>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</si>
  <si>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</si>
  <si>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</si>
  <si>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</si>
  <si>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</si>
  <si>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</si>
  <si>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</si>
  <si>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</si>
  <si>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</si>
  <si>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</si>
  <si>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</si>
  <si>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</si>
  <si>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</si>
  <si>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</si>
  <si>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</si>
  <si>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</si>
  <si>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</si>
  <si>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</si>
  <si>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</si>
  <si>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</si>
  <si>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</si>
  <si>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</si>
  <si>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</si>
  <si>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</si>
  <si>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</si>
  <si>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</si>
  <si>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</si>
  <si>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</si>
  <si>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</si>
  <si>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</si>
  <si>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</si>
  <si>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</si>
  <si>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</si>
  <si>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</si>
  <si>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</si>
  <si>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</si>
  <si>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</si>
  <si>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</si>
  <si>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</si>
  <si>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</si>
  <si>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</si>
  <si>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</si>
  <si>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</si>
  <si>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</si>
  <si>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</si>
  <si>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</si>
  <si>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</si>
  <si>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</si>
  <si>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</si>
  <si>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</si>
  <si>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</si>
  <si>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</si>
  <si>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</si>
  <si>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</si>
  <si>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</si>
  <si>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</si>
  <si>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</si>
  <si>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</si>
  <si>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</si>
  <si>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</si>
  <si>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</si>
  <si>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</si>
  <si>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</si>
  <si>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</si>
  <si>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</si>
  <si>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</si>
  <si>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</si>
  <si>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</si>
  <si>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</si>
  <si>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</si>
  <si>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</si>
  <si>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</si>
  <si>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</si>
  <si>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</si>
  <si>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</si>
  <si>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</si>
  <si>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</si>
  <si>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</si>
  <si>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</si>
  <si>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</si>
  <si>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</si>
  <si>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</si>
  <si>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</si>
  <si>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</si>
  <si>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</si>
  <si>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</si>
  <si>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</si>
  <si>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</si>
  <si>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</si>
  <si>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</si>
  <si>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</si>
  <si>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</si>
  <si>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</si>
  <si>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</si>
  <si>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</si>
  <si>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</si>
  <si>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</si>
  <si>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</si>
  <si>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</si>
  <si>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</si>
  <si>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</si>
  <si>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</si>
  <si>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</si>
  <si>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</si>
  <si>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</si>
  <si>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</si>
  <si>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</si>
  <si>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</si>
  <si>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</si>
  <si>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</si>
  <si>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</si>
  <si>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</si>
  <si>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</si>
  <si>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</si>
  <si>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</si>
  <si>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</si>
  <si>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</si>
  <si>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</si>
  <si>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</si>
  <si>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</si>
  <si>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</si>
  <si>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</si>
  <si>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</si>
  <si>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</si>
  <si>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</si>
  <si>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</si>
  <si>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</si>
  <si>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</si>
  <si>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</si>
  <si>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</si>
  <si>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</si>
  <si>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</si>
  <si>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</si>
  <si>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</si>
  <si>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</si>
  <si>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</si>
  <si>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</si>
  <si>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</si>
  <si>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</si>
  <si>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</si>
  <si>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</si>
  <si>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</si>
  <si>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</si>
  <si>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</si>
  <si>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</si>
  <si>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</si>
  <si>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</si>
  <si>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</si>
  <si>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</si>
  <si>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</si>
  <si>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</si>
  <si>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</si>
  <si>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</si>
  <si>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</si>
  <si>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</si>
  <si>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</si>
  <si>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</si>
  <si>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</si>
  <si>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</si>
  <si>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</si>
  <si>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</si>
  <si>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</si>
  <si>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</si>
  <si>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</si>
  <si>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</si>
  <si>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</si>
  <si>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</si>
  <si>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</si>
  <si>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</si>
  <si>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</si>
  <si>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</si>
  <si>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</si>
  <si>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</si>
  <si>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</si>
  <si>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</si>
  <si>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</si>
  <si>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</si>
  <si>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</si>
  <si>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</si>
  <si>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</si>
  <si>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</si>
  <si>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</si>
  <si>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</si>
  <si>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</si>
  <si>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</si>
  <si>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</si>
  <si>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</si>
  <si>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</si>
  <si>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</si>
  <si>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</si>
  <si>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</si>
  <si>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</si>
  <si>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</si>
  <si>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</si>
  <si>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</si>
  <si>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</si>
  <si>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</si>
  <si>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</si>
  <si>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</si>
  <si>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</si>
  <si>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</si>
  <si>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</si>
  <si>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</si>
  <si>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</si>
  <si>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</si>
  <si>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</si>
  <si>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</si>
  <si>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</si>
  <si>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</si>
  <si>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</si>
  <si>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</si>
  <si>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</si>
  <si>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</si>
  <si>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</si>
  <si>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</si>
  <si>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</si>
  <si>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</si>
  <si>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</si>
  <si>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</si>
  <si>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</si>
  <si>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</si>
  <si>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</si>
  <si>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</si>
  <si>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</si>
  <si>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</si>
  <si>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</si>
  <si>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</si>
  <si>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</si>
  <si>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</si>
  <si>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</si>
  <si>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</si>
  <si>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</si>
  <si>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</si>
  <si>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</si>
  <si>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</si>
  <si>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</si>
  <si>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</si>
  <si>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</si>
  <si>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</si>
  <si>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</si>
  <si>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</si>
  <si>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</si>
  <si>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</si>
  <si>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</si>
  <si>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</si>
  <si>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</si>
  <si>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</si>
  <si>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</si>
  <si>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</si>
  <si>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</si>
  <si>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</si>
  <si>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</si>
  <si>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</si>
  <si>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</si>
  <si>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</si>
  <si>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</si>
  <si>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</si>
  <si>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</si>
  <si>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</si>
  <si>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</si>
  <si>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</si>
  <si>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</si>
  <si>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</si>
  <si>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</si>
  <si>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</si>
  <si>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</si>
  <si>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</si>
  <si>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</si>
  <si>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</si>
  <si>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</si>
  <si>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</si>
  <si>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</si>
  <si>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</si>
  <si>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</si>
  <si>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</si>
  <si>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</si>
  <si>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</si>
  <si>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</si>
  <si>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</si>
  <si>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</si>
  <si>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</si>
  <si>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</si>
  <si>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</si>
  <si>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</si>
  <si>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</si>
  <si>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</si>
  <si>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</si>
  <si>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</si>
  <si>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</si>
  <si>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</si>
  <si>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</si>
  <si>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</si>
  <si>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</si>
  <si>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</si>
  <si>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</si>
  <si>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</si>
  <si>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</si>
  <si>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</si>
  <si>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</si>
  <si>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</si>
  <si>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</si>
  <si>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</si>
  <si>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</si>
  <si>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</si>
  <si>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</si>
  <si>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</si>
  <si>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</si>
  <si>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</si>
  <si>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</si>
  <si>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</si>
  <si>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</si>
  <si>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</si>
  <si>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</si>
  <si>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</si>
  <si>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</si>
  <si>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</si>
  <si>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</si>
  <si>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</si>
  <si>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</si>
  <si>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</si>
  <si>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</si>
  <si>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</si>
  <si>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</si>
  <si>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</si>
  <si>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</si>
  <si>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</si>
  <si>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</si>
  <si>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</si>
  <si>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</si>
  <si>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</si>
  <si>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</si>
  <si>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</si>
  <si>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</si>
  <si>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</si>
  <si>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</si>
  <si>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</si>
  <si>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</si>
  <si>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</si>
  <si>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</si>
  <si>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</si>
  <si>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</si>
  <si>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</si>
  <si>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</si>
  <si>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</si>
  <si>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</si>
  <si>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</si>
  <si>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</si>
  <si>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</si>
  <si>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</si>
  <si>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</si>
  <si>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</si>
  <si>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</si>
  <si>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</si>
  <si>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</si>
  <si>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</si>
  <si>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</si>
  <si>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</si>
  <si>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</si>
  <si>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</si>
  <si>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</si>
  <si>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</si>
  <si>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</si>
  <si>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</si>
  <si>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</si>
  <si>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</si>
  <si>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</si>
  <si>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</si>
  <si>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</si>
  <si>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</si>
  <si>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</si>
  <si>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</si>
  <si>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</si>
  <si>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</si>
  <si>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</si>
  <si>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</si>
  <si>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</si>
  <si>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</si>
  <si>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</si>
  <si>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</si>
  <si>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</si>
  <si>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</si>
  <si>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</si>
  <si>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</si>
  <si>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</si>
  <si>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</si>
  <si>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</si>
  <si>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</si>
  <si>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</si>
  <si>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</si>
  <si>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</si>
  <si>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</si>
  <si>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</si>
  <si>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</si>
  <si>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</si>
  <si>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</si>
  <si>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</si>
  <si>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</si>
  <si>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</si>
  <si>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</si>
  <si>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</si>
  <si>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</si>
  <si>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</si>
  <si>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</si>
  <si>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</si>
  <si>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</si>
  <si>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</si>
  <si>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</si>
  <si>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</si>
  <si>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</si>
  <si>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</si>
  <si>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</si>
  <si>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</si>
  <si>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</si>
  <si>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</si>
  <si>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</si>
  <si>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</si>
  <si>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</si>
  <si>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</si>
  <si>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</si>
  <si>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</si>
  <si>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</si>
  <si>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</si>
  <si>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</si>
  <si>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</si>
  <si>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</si>
  <si>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</si>
  <si>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</si>
  <si>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</si>
  <si>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</si>
  <si>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</si>
  <si>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</si>
  <si>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</si>
  <si>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</si>
  <si>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</si>
  <si>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</si>
  <si>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</si>
  <si>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</si>
  <si>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</si>
  <si>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</si>
  <si>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</si>
  <si>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</si>
  <si>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</si>
  <si>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</si>
  <si>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</si>
  <si>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</si>
  <si>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</si>
  <si>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</si>
  <si>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</si>
  <si>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</si>
  <si>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</si>
  <si>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</si>
  <si>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</si>
  <si>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</si>
  <si>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</si>
  <si>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</si>
  <si>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</si>
  <si>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</si>
  <si>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</si>
  <si>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</si>
  <si>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</si>
  <si>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</si>
  <si>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</si>
  <si>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</si>
  <si>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</si>
  <si>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</si>
  <si>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</si>
  <si>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</si>
  <si>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</si>
  <si>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</si>
  <si>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</si>
  <si>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</si>
  <si>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</si>
  <si>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</si>
  <si>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</si>
  <si>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</si>
  <si>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</si>
  <si>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</si>
  <si>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</si>
  <si>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</si>
  <si>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</si>
  <si>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</si>
  <si>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</si>
  <si>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</si>
  <si>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</si>
  <si>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</si>
  <si>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</si>
  <si>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</si>
  <si>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</si>
  <si>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</si>
  <si>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</si>
  <si>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</si>
  <si>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</si>
  <si>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</si>
  <si>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</si>
  <si>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</si>
  <si>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</si>
  <si>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</si>
  <si>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</si>
  <si>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</si>
  <si>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</si>
  <si>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</si>
  <si>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</si>
  <si>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</si>
  <si>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</si>
  <si>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</si>
  <si>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</si>
  <si>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</si>
  <si>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</si>
  <si>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</si>
  <si>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</si>
  <si>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</si>
  <si>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</si>
  <si>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</si>
  <si>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</si>
  <si>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</si>
  <si>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</si>
  <si>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</si>
  <si>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</si>
  <si>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</si>
  <si>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</si>
  <si>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</si>
  <si>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</si>
  <si>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</si>
  <si>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</si>
  <si>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</si>
  <si>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</si>
  <si>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</si>
  <si>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</si>
  <si>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</si>
  <si>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</si>
  <si>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</si>
  <si>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</si>
  <si>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</si>
  <si>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</si>
  <si>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</si>
  <si>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</si>
  <si>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</si>
  <si>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</si>
  <si>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</si>
  <si>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</si>
  <si>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</si>
  <si>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</si>
  <si>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</si>
  <si>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</si>
  <si>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</si>
  <si>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</si>
  <si>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</si>
  <si>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</si>
  <si>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</si>
  <si>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</si>
  <si>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</si>
  <si>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</si>
  <si>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</si>
  <si>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</si>
  <si>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</si>
  <si>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</si>
  <si>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</si>
  <si>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</si>
  <si>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</si>
  <si>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</si>
  <si>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</si>
  <si>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</si>
  <si>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</si>
  <si>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</si>
  <si>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</si>
  <si>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</si>
  <si>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</si>
  <si>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</si>
  <si>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</si>
  <si>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</si>
  <si>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</si>
  <si>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</si>
  <si>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</si>
  <si>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</si>
  <si>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</si>
  <si>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</si>
  <si>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</si>
  <si>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</si>
  <si>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</si>
  <si>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</si>
  <si>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</si>
  <si>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</si>
  <si>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</si>
  <si>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</si>
  <si>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</si>
  <si>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</si>
  <si>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</si>
  <si>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</si>
  <si>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</si>
  <si>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</si>
  <si>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</si>
  <si>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</si>
  <si>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</si>
  <si>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</si>
  <si>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</si>
  <si>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</si>
  <si>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</si>
  <si>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</si>
  <si>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</si>
  <si>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</si>
  <si>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</si>
  <si>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</si>
  <si>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</si>
  <si>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</si>
  <si>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</si>
  <si>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</si>
  <si>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</si>
  <si>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</si>
  <si>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</si>
  <si>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</si>
  <si>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</si>
  <si>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</si>
  <si>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</si>
  <si>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</si>
  <si>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</si>
  <si>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</si>
  <si>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</si>
  <si>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</si>
  <si>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</si>
  <si>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</si>
  <si>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</si>
  <si>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</si>
  <si>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</si>
  <si>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</si>
  <si>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</si>
  <si>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</si>
  <si>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</si>
  <si>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</si>
  <si>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</si>
  <si>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</si>
  <si>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</si>
  <si>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</si>
  <si>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</si>
  <si>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</si>
  <si>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</si>
  <si>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</si>
  <si>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</si>
  <si>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</si>
  <si>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</si>
  <si>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</si>
  <si>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</si>
  <si>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</si>
  <si>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</si>
  <si>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</si>
  <si>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</si>
  <si>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</si>
  <si>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</si>
  <si>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</si>
  <si>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</si>
  <si>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</si>
  <si>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</si>
  <si>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</si>
  <si>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</si>
  <si>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</si>
  <si>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</si>
  <si>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</si>
  <si>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</si>
  <si>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</si>
  <si>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</si>
  <si>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</si>
  <si>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</si>
  <si>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</si>
  <si>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</si>
  <si>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</si>
  <si>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</si>
  <si>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</si>
  <si>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</si>
  <si>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</si>
  <si>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</si>
  <si>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</si>
  <si>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</si>
  <si>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</si>
  <si>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</si>
  <si>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</si>
  <si>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</si>
  <si>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</si>
  <si>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</si>
  <si>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</si>
  <si>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</si>
  <si>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</si>
  <si>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</si>
  <si>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</si>
  <si>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</si>
  <si>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</si>
  <si>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</si>
  <si>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</si>
  <si>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</si>
  <si>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</si>
  <si>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</si>
  <si>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</si>
  <si>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</si>
  <si>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</si>
  <si>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</si>
  <si>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</si>
  <si>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</si>
  <si>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</si>
  <si>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</si>
  <si>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</si>
  <si>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</si>
  <si>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</si>
  <si>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</si>
  <si>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</si>
  <si>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</si>
  <si>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</si>
  <si>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</si>
  <si>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</si>
  <si>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</si>
  <si>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</si>
  <si>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</si>
  <si>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</si>
  <si>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</si>
  <si>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</si>
  <si>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</si>
  <si>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</si>
  <si>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</si>
  <si>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</si>
  <si>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</si>
  <si>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</si>
  <si>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</si>
  <si>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</si>
  <si>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</si>
  <si>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</si>
  <si>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</si>
  <si>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</si>
  <si>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</si>
  <si>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</si>
  <si>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</si>
  <si>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</si>
  <si>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</si>
  <si>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</si>
  <si>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</si>
  <si>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</si>
  <si>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</si>
  <si>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</si>
  <si>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</si>
  <si>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</si>
  <si>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</si>
  <si>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</si>
  <si>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</si>
  <si>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</si>
  <si>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</si>
  <si>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</si>
  <si>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</si>
  <si>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</si>
  <si>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</si>
  <si>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</si>
  <si>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</si>
  <si>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</si>
  <si>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</si>
  <si>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</si>
  <si>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</si>
  <si>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</si>
  <si>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</si>
  <si>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</si>
  <si>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</si>
  <si>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</si>
  <si>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</si>
  <si>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</si>
  <si>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</si>
  <si>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</si>
  <si>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</si>
  <si>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</si>
  <si>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</si>
  <si>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</si>
  <si>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</si>
  <si>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</si>
  <si>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</si>
  <si>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</si>
  <si>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</si>
  <si>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</si>
  <si>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</si>
  <si>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</si>
  <si>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</si>
  <si>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</si>
  <si>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</si>
  <si>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</si>
  <si>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</si>
  <si>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</si>
  <si>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</si>
  <si>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</si>
  <si>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</si>
  <si>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</si>
  <si>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</si>
  <si>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</si>
  <si>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</si>
  <si>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</si>
  <si>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</si>
  <si>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</si>
  <si>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</si>
  <si>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</si>
  <si>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</si>
  <si>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</si>
  <si>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</si>
  <si>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</si>
  <si>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</si>
  <si>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</si>
  <si>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</si>
  <si>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</si>
  <si>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</si>
  <si>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</si>
  <si>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</si>
  <si>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</si>
  <si>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</si>
  <si>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</si>
  <si>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</si>
  <si>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</si>
  <si>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</si>
  <si>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</si>
  <si>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</si>
  <si>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</si>
  <si>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</si>
  <si>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</si>
  <si>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</si>
  <si>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</si>
  <si>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</si>
  <si>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</si>
  <si>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</si>
  <si>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</si>
  <si>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</si>
  <si>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</si>
  <si>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</si>
  <si>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</si>
  <si>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</si>
  <si>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</si>
  <si>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</si>
  <si>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</si>
  <si>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</si>
  <si>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</si>
  <si>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</si>
  <si>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</si>
  <si>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</si>
  <si>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</si>
  <si>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</si>
  <si>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</si>
  <si>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</si>
  <si>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</si>
  <si>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</si>
  <si>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</si>
  <si>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</si>
  <si>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</si>
  <si>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</si>
  <si>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</si>
  <si>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</si>
  <si>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</si>
  <si>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</si>
  <si>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</si>
  <si>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</si>
  <si>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</si>
  <si>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</si>
  <si>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</si>
  <si>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</si>
  <si>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</si>
  <si>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</si>
  <si>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</si>
  <si>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</si>
  <si>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</si>
  <si>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</si>
  <si>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</si>
  <si>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</si>
  <si>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</si>
  <si>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</si>
  <si>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</si>
  <si>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</si>
  <si>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</si>
  <si>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</si>
  <si>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</si>
  <si>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</si>
  <si>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</si>
  <si>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</si>
  <si>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</si>
  <si>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</si>
  <si>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</si>
  <si>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</si>
  <si>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</si>
  <si>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</si>
  <si>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</si>
  <si>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</si>
  <si>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</si>
  <si>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</si>
  <si>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</si>
  <si>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</si>
  <si>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</si>
  <si>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</si>
  <si>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</si>
  <si>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</si>
  <si>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</si>
  <si>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</si>
  <si>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</si>
  <si>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</si>
  <si>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</si>
  <si>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</si>
  <si>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</si>
  <si>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</si>
  <si>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</si>
  <si>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</si>
  <si>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</si>
  <si>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</si>
  <si>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</si>
  <si>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</si>
  <si>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</si>
  <si>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</si>
  <si>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</si>
  <si>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</si>
  <si>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</si>
  <si>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</si>
  <si>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</si>
  <si>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</si>
  <si>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</si>
  <si>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</si>
  <si>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</si>
  <si>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</si>
  <si>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</si>
  <si>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</si>
  <si>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</si>
  <si>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</si>
  <si>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</si>
  <si>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</si>
  <si>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</si>
  <si>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</si>
  <si>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</si>
  <si>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</si>
  <si>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</si>
  <si>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</si>
  <si>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</si>
  <si>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</si>
  <si>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</si>
  <si>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</si>
  <si>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</si>
  <si>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</si>
  <si>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</si>
  <si>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</si>
  <si>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</si>
  <si>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</si>
  <si>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</si>
  <si>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</si>
  <si>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</si>
  <si>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</si>
  <si>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</si>
  <si>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</si>
  <si>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</si>
  <si>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</si>
  <si>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</si>
  <si>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</si>
  <si>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</si>
  <si>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</si>
  <si>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</si>
  <si>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</si>
  <si>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</si>
  <si>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</si>
  <si>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</si>
  <si>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</si>
  <si>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</si>
  <si>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</si>
  <si>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</si>
  <si>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</si>
  <si>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</si>
  <si>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</si>
  <si>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</si>
  <si>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</si>
  <si>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</si>
  <si>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</si>
  <si>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</si>
  <si>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</si>
  <si>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</si>
  <si>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</si>
  <si>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</si>
  <si>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</si>
  <si>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</si>
  <si>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</si>
  <si>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</si>
  <si>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</si>
  <si>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</si>
  <si>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</si>
  <si>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</si>
  <si>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</si>
  <si>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</si>
  <si>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</si>
  <si>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</si>
  <si>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</si>
  <si>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</si>
  <si>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</si>
  <si>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</si>
  <si>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</si>
  <si>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</si>
  <si>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</si>
  <si>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</si>
  <si>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</si>
  <si>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</si>
  <si>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</si>
  <si>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</si>
  <si>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</si>
  <si>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</si>
  <si>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</si>
  <si>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</si>
  <si>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</si>
  <si>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</si>
  <si>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</si>
  <si>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</si>
  <si>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</si>
  <si>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</si>
  <si>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</si>
  <si>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</si>
  <si>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</si>
  <si>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</si>
  <si>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</si>
  <si>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</si>
  <si>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</si>
  <si>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</si>
  <si>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</si>
  <si>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</si>
  <si>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</si>
  <si>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</si>
  <si>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</si>
  <si>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</si>
  <si>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</si>
  <si>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</si>
  <si>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</si>
  <si>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</si>
  <si>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</si>
  <si>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</si>
  <si>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</si>
  <si>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</si>
  <si>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</si>
  <si>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</si>
  <si>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</si>
  <si>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</si>
  <si>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</si>
  <si>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</si>
  <si>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</si>
  <si>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</si>
  <si>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</si>
  <si>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</si>
  <si>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</si>
  <si>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</si>
  <si>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</si>
  <si>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</si>
  <si>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</si>
  <si>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</si>
  <si>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</si>
  <si>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</si>
  <si>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</si>
  <si>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</si>
  <si>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</si>
  <si>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</si>
  <si>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</si>
  <si>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</si>
  <si>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</si>
  <si>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</si>
  <si>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</si>
  <si>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</si>
  <si>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</si>
  <si>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</si>
  <si>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</si>
  <si>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</si>
  <si>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</si>
  <si>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</si>
  <si>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</si>
  <si>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</si>
  <si>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</si>
  <si>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</si>
  <si>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</si>
  <si>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</si>
  <si>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</si>
  <si>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</si>
  <si>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</si>
  <si>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</si>
  <si>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</si>
  <si>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</si>
  <si>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</si>
  <si>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</si>
  <si>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</si>
  <si>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</si>
  <si>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</si>
  <si>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</si>
  <si>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</si>
  <si>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</si>
  <si>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</si>
  <si>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</si>
  <si>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</si>
  <si>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</si>
  <si>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</si>
  <si>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</si>
  <si>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</si>
  <si>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</si>
  <si>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</si>
  <si>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</si>
  <si>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</si>
  <si>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</si>
  <si>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</si>
  <si>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</si>
  <si>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</si>
  <si>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</si>
  <si>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</si>
  <si>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</si>
  <si>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</si>
  <si>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</si>
  <si>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</si>
  <si>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</si>
  <si>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</si>
  <si>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</si>
  <si>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</si>
  <si>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</si>
  <si>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</si>
  <si>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</si>
  <si>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</si>
  <si>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</si>
  <si>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</si>
  <si>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</si>
  <si>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</si>
  <si>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</si>
  <si>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</si>
  <si>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</si>
  <si>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</si>
  <si>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</si>
  <si>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</si>
  <si>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</si>
  <si>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</si>
  <si>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</si>
  <si>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</si>
  <si>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</si>
  <si>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</si>
  <si>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</si>
  <si>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</si>
  <si>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</si>
  <si>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</si>
  <si>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</si>
  <si>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</si>
  <si>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</si>
  <si>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</si>
  <si>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</si>
  <si>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</si>
  <si>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</si>
  <si>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</si>
  <si>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</si>
  <si>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</si>
  <si>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</si>
  <si>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</si>
  <si>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</si>
  <si>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</si>
  <si>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</si>
  <si>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</si>
  <si>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</si>
  <si>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</si>
  <si>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</si>
  <si>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</si>
  <si>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</si>
  <si>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</si>
  <si>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</si>
  <si>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</si>
  <si>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</si>
  <si>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</si>
  <si>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</si>
  <si>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</si>
  <si>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</si>
  <si>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</si>
  <si>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</si>
  <si>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</si>
  <si>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</si>
  <si>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</si>
  <si>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</si>
  <si>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</si>
  <si>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</si>
  <si>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</si>
  <si>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</si>
  <si>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</si>
  <si>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</si>
  <si>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</si>
  <si>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</si>
  <si>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</si>
  <si>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</si>
  <si>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</si>
  <si>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</si>
  <si>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</si>
  <si>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</si>
  <si>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</si>
  <si>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</si>
  <si>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</si>
  <si>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</si>
  <si>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</si>
  <si>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</si>
  <si>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</si>
  <si>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</si>
  <si>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</si>
  <si>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</si>
  <si>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</si>
  <si>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</si>
  <si>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</si>
  <si>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</si>
  <si>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</si>
  <si>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</si>
  <si>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</si>
  <si>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</si>
  <si>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</si>
  <si>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</si>
  <si>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</si>
  <si>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</si>
  <si>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</si>
  <si>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</si>
  <si>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</si>
  <si>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</si>
  <si>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</si>
  <si>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</si>
  <si>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</si>
  <si>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</si>
  <si>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</si>
  <si>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</si>
  <si>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</si>
  <si>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</si>
  <si>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</si>
  <si>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</si>
  <si>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</si>
  <si>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</si>
  <si>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</si>
  <si>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</si>
  <si>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</si>
  <si>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</si>
  <si>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</si>
  <si>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</si>
  <si>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</si>
  <si>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</si>
  <si>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</si>
  <si>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</si>
  <si>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</si>
  <si>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</si>
  <si>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</si>
  <si>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</si>
  <si>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</si>
  <si>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</si>
  <si>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</si>
  <si>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</si>
  <si>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</si>
  <si>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</si>
  <si>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</si>
  <si>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</si>
  <si>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</si>
  <si>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</si>
  <si>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</si>
  <si>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</si>
  <si>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</si>
  <si>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</si>
  <si>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</si>
  <si>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</si>
  <si>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</si>
  <si>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</si>
  <si>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</si>
  <si>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</si>
  <si>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</si>
  <si>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</si>
  <si>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</si>
  <si>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</si>
  <si>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</si>
  <si>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</si>
  <si>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</si>
  <si>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</si>
  <si>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</si>
  <si>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</si>
  <si>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</si>
  <si>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</si>
  <si>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</si>
  <si>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</si>
  <si>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</si>
  <si>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</si>
  <si>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</si>
  <si>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</si>
  <si>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</si>
  <si>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</si>
  <si>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</si>
  <si>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</si>
  <si>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</si>
  <si>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</si>
  <si>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</si>
  <si>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</si>
  <si>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</si>
  <si>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</si>
  <si>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</si>
  <si>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</si>
  <si>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</si>
  <si>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</si>
  <si>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</si>
  <si>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</si>
  <si>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</si>
  <si>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</si>
  <si>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</si>
  <si>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</si>
  <si>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</si>
  <si>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</si>
  <si>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</si>
  <si>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</si>
  <si>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</si>
  <si>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</si>
  <si>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</si>
  <si>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</si>
  <si>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</si>
  <si>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</si>
  <si>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</si>
  <si>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</si>
  <si>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</si>
  <si>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</si>
  <si>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</si>
  <si>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</si>
  <si>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</si>
  <si>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</si>
  <si>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</si>
  <si>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</si>
  <si>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</si>
  <si>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</si>
  <si>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</si>
  <si>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</si>
  <si>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</si>
  <si>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</si>
  <si>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</si>
  <si>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</si>
  <si>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</si>
  <si>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</si>
  <si>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</si>
  <si>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</si>
  <si>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</si>
  <si>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</si>
  <si>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</si>
  <si>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</si>
  <si>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</si>
  <si>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</si>
  <si>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</si>
  <si>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</si>
  <si>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</si>
  <si>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</si>
  <si>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</si>
  <si>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</si>
  <si>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</si>
  <si>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</si>
  <si>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</si>
  <si>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</si>
  <si>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</si>
  <si>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</si>
  <si>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</si>
  <si>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</si>
  <si>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</si>
  <si>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</si>
  <si>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</si>
  <si>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</si>
  <si>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</si>
  <si>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</si>
  <si>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</si>
  <si>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</si>
  <si>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</si>
  <si>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</si>
  <si>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</si>
  <si>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</si>
  <si>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</si>
  <si>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</si>
  <si>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</si>
  <si>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</si>
  <si>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</si>
  <si>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</si>
  <si>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</si>
  <si>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</si>
  <si>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</si>
  <si>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</si>
  <si>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</si>
  <si>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</si>
  <si>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</si>
  <si>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</si>
  <si>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</si>
  <si>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</si>
  <si>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</si>
  <si>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</si>
  <si>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</si>
  <si>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</si>
  <si>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</si>
  <si>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</si>
  <si>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</si>
  <si>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</si>
  <si>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</si>
  <si>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</si>
  <si>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</si>
  <si>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</si>
  <si>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</si>
  <si>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</si>
  <si>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</si>
  <si>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</si>
  <si>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</si>
  <si>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</si>
  <si>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</si>
  <si>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</si>
  <si>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</si>
  <si>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</si>
  <si>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</si>
  <si>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</si>
  <si>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</si>
  <si>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</si>
  <si>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</si>
  <si>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</si>
  <si>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</si>
  <si>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</si>
  <si>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</si>
  <si>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</si>
  <si>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</si>
  <si>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</si>
  <si>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</si>
  <si>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</si>
  <si>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</si>
  <si>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</si>
  <si>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</si>
  <si>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</si>
  <si>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</si>
  <si>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</si>
  <si>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</si>
  <si>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</si>
  <si>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</si>
  <si>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</si>
  <si>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</si>
  <si>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</si>
  <si>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</si>
  <si>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</si>
  <si>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</si>
  <si>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</si>
  <si>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</si>
  <si>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</si>
  <si>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</si>
  <si>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</si>
  <si>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</si>
  <si>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</si>
  <si>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</si>
  <si>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</si>
  <si>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</si>
  <si>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</si>
  <si>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</si>
  <si>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</si>
  <si>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</si>
  <si>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</si>
  <si>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</si>
  <si>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</si>
  <si>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</si>
  <si>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</si>
  <si>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</si>
  <si>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</si>
  <si>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</si>
  <si>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</si>
  <si>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</si>
  <si>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</si>
  <si>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</si>
  <si>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</si>
  <si>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</si>
  <si>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</si>
  <si>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</si>
  <si>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</si>
  <si>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</si>
  <si>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</si>
  <si>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</si>
  <si>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</si>
  <si>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</si>
  <si>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</si>
  <si>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</si>
  <si>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</si>
  <si>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</si>
  <si>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</si>
  <si>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</si>
  <si>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</si>
  <si>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</si>
  <si>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</si>
  <si>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</si>
  <si>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</si>
  <si>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</si>
  <si>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</si>
  <si>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</si>
  <si>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</si>
  <si>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</si>
  <si>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</si>
  <si>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</si>
  <si>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</si>
  <si>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</si>
  <si>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</si>
  <si>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</si>
  <si>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</si>
  <si>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</si>
  <si>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</si>
  <si>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</si>
  <si>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</si>
  <si>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</si>
  <si>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</si>
  <si>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</si>
  <si>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</si>
  <si>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</si>
  <si>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</si>
  <si>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</si>
  <si>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</si>
  <si>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</si>
  <si>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</si>
  <si>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</si>
  <si>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</si>
  <si>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</si>
  <si>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</si>
  <si>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</si>
  <si>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</si>
  <si>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</si>
  <si>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</si>
  <si>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</si>
  <si>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</si>
  <si>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</si>
  <si>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</si>
  <si>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</si>
  <si>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</si>
  <si>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</si>
  <si>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</si>
  <si>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</si>
  <si>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</si>
  <si>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</si>
  <si>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</si>
  <si>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</si>
  <si>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</si>
  <si>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</si>
  <si>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</si>
  <si>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</si>
  <si>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</si>
  <si>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</si>
  <si>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</si>
  <si>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</si>
  <si>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</si>
  <si>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</si>
  <si>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</si>
  <si>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</si>
  <si>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</si>
  <si>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</si>
  <si>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</si>
  <si>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</si>
  <si>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</si>
  <si>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</si>
  <si>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</si>
  <si>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</si>
  <si>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</si>
  <si>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</si>
  <si>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</si>
  <si>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</si>
  <si>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</si>
  <si>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</si>
  <si>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</si>
  <si>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</si>
  <si>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</si>
  <si>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</si>
  <si>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</si>
  <si>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</si>
  <si>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</si>
  <si>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</si>
  <si>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</si>
  <si>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</si>
  <si>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</si>
  <si>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</si>
  <si>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</si>
  <si>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</si>
  <si>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</si>
  <si>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</si>
  <si>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</si>
  <si>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</si>
  <si>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</si>
  <si>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</si>
  <si>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</si>
  <si>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</si>
  <si>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</si>
  <si>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</si>
  <si>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</si>
  <si>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</si>
  <si>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</si>
  <si>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</si>
  <si>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</si>
  <si>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</si>
  <si>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</si>
  <si>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</si>
  <si>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</si>
  <si>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</si>
  <si>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</si>
  <si>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</si>
  <si>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</si>
  <si>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</si>
  <si>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</si>
  <si>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</si>
  <si>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</si>
  <si>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</si>
  <si>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</si>
  <si>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</si>
  <si>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</si>
  <si>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</si>
  <si>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</si>
  <si>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</si>
  <si>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</si>
  <si>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</si>
  <si>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</si>
  <si>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</si>
  <si>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</si>
  <si>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</si>
  <si>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</si>
  <si>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</si>
  <si>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</si>
  <si>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</si>
  <si>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</si>
  <si>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</si>
  <si>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</si>
  <si>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</si>
  <si>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</si>
  <si>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</si>
  <si>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</si>
  <si>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</si>
  <si>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</si>
  <si>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</si>
  <si>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</si>
  <si>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</si>
  <si>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</si>
  <si>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</si>
  <si>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</si>
  <si>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</si>
  <si>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</si>
  <si>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</si>
  <si>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</si>
  <si>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</si>
  <si>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</si>
  <si>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</si>
  <si>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</si>
  <si>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</si>
  <si>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</si>
  <si>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</si>
  <si>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</si>
  <si>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</si>
  <si>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</si>
  <si>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</si>
  <si>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</si>
  <si>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</si>
  <si>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</si>
  <si>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</si>
  <si>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</si>
  <si>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</si>
  <si>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</si>
  <si>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</si>
  <si>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</si>
  <si>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</si>
  <si>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</si>
  <si>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</si>
  <si>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</si>
  <si>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</si>
  <si>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</si>
  <si>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</si>
  <si>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</si>
  <si>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</si>
  <si>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</si>
  <si>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</si>
  <si>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</si>
  <si>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</si>
  <si>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</si>
  <si>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</si>
  <si>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</si>
  <si>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</si>
  <si>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</si>
  <si>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</si>
  <si>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</si>
  <si>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</si>
  <si>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</si>
  <si>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</si>
  <si>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</si>
  <si>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</si>
  <si>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</si>
  <si>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</si>
  <si>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</si>
  <si>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</si>
  <si>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</si>
  <si>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</si>
  <si>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</si>
  <si>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</si>
  <si>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</si>
  <si>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</si>
  <si>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</si>
  <si>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</si>
  <si>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</si>
  <si>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</si>
  <si>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</si>
  <si>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</si>
  <si>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</si>
  <si>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</si>
  <si>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</si>
  <si>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</si>
  <si>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</si>
  <si>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</si>
  <si>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</si>
  <si>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</si>
  <si>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</si>
  <si>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</si>
  <si>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</si>
  <si>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</si>
  <si>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</si>
  <si>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</si>
  <si>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</si>
  <si>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</si>
  <si>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</si>
  <si>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</si>
  <si>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</si>
  <si>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</si>
  <si>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</si>
  <si>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</si>
  <si>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</si>
  <si>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</si>
  <si>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</si>
  <si>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</si>
  <si>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</si>
  <si>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</si>
  <si>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</si>
  <si>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</si>
  <si>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</si>
  <si>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</si>
  <si>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</si>
  <si>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</si>
  <si>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</si>
  <si>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</si>
  <si>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</si>
  <si>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</si>
  <si>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</si>
  <si>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</si>
  <si>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</si>
  <si>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</si>
  <si>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</si>
  <si>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</si>
  <si>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</si>
  <si>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</si>
  <si>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</si>
  <si>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</si>
  <si>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</si>
  <si>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</si>
  <si>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</si>
  <si>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</si>
  <si>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</si>
  <si>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</si>
  <si>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</si>
  <si>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</si>
  <si>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</si>
  <si>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</si>
  <si>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</si>
  <si>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</si>
  <si>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</si>
  <si>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</si>
  <si>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</si>
  <si>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</si>
  <si>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</si>
  <si>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</si>
  <si>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</si>
  <si>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</si>
  <si>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</si>
  <si>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</si>
  <si>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</si>
  <si>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</si>
  <si>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</si>
  <si>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</si>
  <si>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</si>
  <si>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</si>
  <si>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</si>
  <si>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</si>
  <si>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</si>
  <si>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</si>
  <si>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</si>
  <si>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</si>
  <si>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</si>
  <si>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</si>
  <si>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</si>
  <si>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</si>
  <si>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</si>
  <si>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</si>
  <si>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</si>
  <si>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</si>
  <si>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</si>
  <si>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</si>
  <si>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</si>
  <si>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</si>
  <si>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</si>
  <si>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</si>
  <si>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</si>
  <si>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</si>
  <si>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</si>
  <si>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</si>
  <si>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</si>
  <si>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</si>
  <si>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</si>
  <si>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</si>
  <si>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</si>
  <si>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</si>
  <si>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</si>
  <si>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</si>
  <si>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</si>
  <si>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</si>
  <si>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</si>
  <si>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</si>
  <si>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</si>
  <si>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</si>
  <si>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</si>
  <si>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</si>
  <si>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</si>
  <si>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</si>
  <si>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</si>
  <si>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</si>
  <si>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</si>
  <si>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</si>
  <si>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</si>
  <si>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</si>
  <si>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</si>
  <si>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</si>
  <si>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</si>
  <si>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</si>
  <si>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</si>
  <si>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</si>
  <si>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</si>
  <si>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</si>
  <si>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</si>
  <si>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</si>
  <si>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</si>
  <si>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</si>
  <si>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</si>
  <si>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</si>
  <si>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</si>
  <si>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</si>
  <si>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</si>
  <si>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</si>
  <si>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</si>
  <si>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</si>
  <si>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</si>
  <si>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</si>
  <si>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</si>
  <si>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</si>
  <si>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</si>
  <si>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</si>
  <si>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</si>
  <si>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</si>
  <si>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</si>
  <si>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</si>
  <si>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</si>
  <si>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</si>
  <si>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</si>
  <si>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</si>
  <si>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</si>
  <si>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</si>
  <si>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</si>
  <si>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</si>
  <si>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</si>
  <si>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</si>
  <si>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</si>
  <si>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</si>
  <si>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</si>
  <si>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</si>
  <si>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</si>
  <si>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</si>
  <si>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</si>
  <si>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</si>
  <si>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</si>
  <si>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</si>
  <si>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</si>
  <si>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</si>
  <si>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</si>
  <si>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</si>
  <si>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</si>
  <si>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</si>
  <si>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</si>
  <si>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</si>
  <si>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</si>
  <si>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</si>
  <si>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</si>
  <si>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</si>
  <si>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</si>
  <si>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</si>
  <si>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</si>
  <si>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</si>
  <si>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</si>
  <si>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</si>
  <si>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</si>
  <si>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</si>
  <si>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</si>
  <si>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</si>
  <si>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</si>
  <si>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</si>
  <si>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</si>
  <si>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</si>
  <si>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</si>
  <si>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</si>
  <si>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</si>
  <si>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</si>
  <si>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</si>
  <si>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</si>
  <si>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</si>
  <si>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</si>
  <si>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</si>
  <si>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</si>
  <si>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</si>
  <si>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</si>
  <si>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</si>
  <si>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</si>
  <si>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</si>
  <si>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</si>
  <si>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</si>
  <si>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</si>
  <si>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</si>
  <si>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</si>
  <si>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</si>
  <si>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</si>
  <si>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</si>
  <si>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</si>
  <si>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</si>
  <si>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</si>
  <si>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</si>
  <si>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</si>
  <si>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</si>
  <si>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</si>
  <si>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</si>
  <si>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</si>
  <si>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</si>
  <si>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</si>
  <si>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</si>
  <si>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</si>
  <si>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</si>
  <si>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</si>
  <si>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</si>
  <si>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</si>
  <si>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</si>
  <si>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</si>
  <si>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</si>
  <si>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</si>
  <si>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</si>
  <si>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</si>
  <si>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</si>
  <si>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</si>
  <si>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</si>
  <si>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</si>
  <si>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</si>
  <si>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</si>
  <si>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</si>
  <si>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</si>
  <si>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</si>
  <si>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</si>
  <si>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</si>
  <si>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</si>
  <si>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</si>
  <si>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</si>
  <si>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</si>
  <si>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</si>
  <si>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</si>
  <si>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</si>
  <si>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</si>
  <si>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</si>
  <si>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</si>
  <si>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</si>
  <si>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</si>
  <si>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</si>
  <si>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</si>
  <si>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</si>
  <si>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</si>
  <si>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</si>
  <si>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</si>
  <si>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</si>
  <si>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</si>
  <si>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</si>
  <si>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</si>
  <si>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</si>
  <si>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</si>
  <si>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</si>
  <si>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</si>
  <si>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</si>
  <si>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</si>
  <si>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</si>
  <si>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</si>
  <si>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</si>
  <si>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</si>
  <si>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</si>
  <si>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</si>
  <si>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</si>
  <si>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</si>
  <si>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</si>
  <si>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</si>
  <si>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</si>
  <si>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</si>
  <si>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</si>
  <si>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</si>
  <si>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</si>
  <si>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</si>
  <si>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</si>
  <si>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</si>
  <si>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</si>
  <si>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</si>
  <si>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</si>
  <si>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</si>
  <si>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</si>
  <si>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</si>
  <si>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</si>
  <si>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</si>
  <si>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</si>
  <si>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</si>
  <si>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</si>
  <si>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</si>
  <si>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</si>
  <si>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</si>
  <si>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</si>
  <si>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</si>
  <si>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</si>
  <si>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</si>
  <si>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</si>
  <si>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</si>
  <si>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</si>
  <si>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</si>
  <si>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</si>
  <si>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</si>
  <si>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</si>
  <si>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</si>
  <si>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</si>
  <si>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</si>
  <si>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</si>
  <si>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</si>
  <si>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</si>
  <si>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</si>
  <si>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</si>
  <si>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</si>
  <si>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</si>
  <si>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</si>
  <si>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</si>
  <si>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</si>
  <si>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</si>
  <si>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</si>
  <si>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</si>
  <si>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</si>
  <si>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</si>
  <si>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</si>
  <si>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</si>
  <si>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</si>
  <si>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</si>
  <si>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</si>
  <si>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</si>
  <si>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</si>
  <si>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</si>
  <si>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</si>
  <si>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</si>
  <si>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</si>
  <si>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</si>
  <si>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</si>
  <si>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</si>
  <si>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</si>
  <si>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</si>
  <si>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</si>
  <si>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</si>
  <si>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</si>
  <si>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</si>
  <si>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</si>
  <si>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</si>
  <si>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</si>
  <si>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</si>
  <si>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</si>
  <si>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</si>
  <si>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</si>
  <si>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</si>
  <si>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</si>
  <si>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</si>
  <si>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</si>
  <si>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</si>
  <si>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</si>
  <si>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</si>
  <si>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</si>
  <si>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</si>
  <si>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</si>
  <si>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</si>
  <si>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</si>
  <si>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</si>
  <si>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</si>
  <si>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</si>
  <si>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</si>
  <si>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</si>
  <si>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</si>
  <si>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</si>
  <si>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</si>
  <si>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</si>
  <si>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</si>
  <si>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</si>
  <si>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</si>
  <si>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</si>
  <si>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</si>
  <si>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</si>
  <si>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</si>
  <si>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</si>
  <si>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</si>
  <si>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</si>
  <si>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</si>
  <si>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</si>
  <si>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</si>
  <si>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</si>
  <si>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</si>
  <si>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</si>
  <si>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</si>
  <si>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</si>
  <si>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</si>
  <si>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</si>
  <si>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</si>
  <si>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</si>
  <si>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</si>
  <si>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</si>
  <si>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</si>
  <si>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</si>
  <si>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</si>
  <si>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</si>
  <si>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</si>
  <si>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</si>
  <si>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</si>
  <si>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</si>
  <si>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</si>
  <si>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</si>
  <si>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</si>
  <si>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</si>
  <si>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</si>
  <si>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</si>
  <si>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</si>
  <si>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</si>
  <si>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</si>
  <si>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</si>
  <si>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</si>
  <si>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</si>
  <si>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</si>
  <si>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</si>
  <si>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</si>
  <si>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</si>
  <si>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</si>
  <si>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</si>
  <si>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</si>
  <si>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</si>
  <si>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</si>
  <si>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</si>
  <si>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</si>
  <si>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</si>
  <si>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</si>
  <si>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</si>
  <si>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</si>
  <si>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</si>
  <si>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</si>
  <si>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</si>
  <si>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</si>
  <si>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</si>
  <si>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</si>
  <si>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</si>
  <si>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</si>
  <si>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</si>
  <si>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</si>
  <si>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</si>
  <si>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</si>
  <si>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</si>
  <si>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</si>
  <si>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</si>
  <si>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</si>
  <si>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</si>
  <si>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</si>
  <si>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</si>
  <si>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</si>
  <si>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</si>
  <si>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</si>
  <si>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</si>
  <si>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</si>
  <si>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</si>
  <si>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</si>
  <si>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</si>
  <si>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</si>
  <si>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</si>
  <si>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</si>
  <si>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</si>
  <si>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</si>
  <si>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</si>
  <si>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</si>
  <si>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</si>
  <si>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</si>
  <si>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</si>
  <si>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</si>
  <si>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</si>
  <si>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</si>
  <si>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</si>
  <si>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</si>
  <si>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</si>
  <si>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</si>
  <si>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</si>
  <si>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</si>
  <si>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</si>
  <si>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</si>
  <si>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</si>
  <si>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</si>
  <si>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</si>
  <si>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</si>
  <si>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</si>
  <si>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</si>
  <si>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</si>
  <si>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</si>
  <si>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</si>
  <si>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</si>
  <si>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</si>
  <si>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</si>
  <si>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</si>
  <si>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</si>
  <si>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</si>
  <si>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</si>
  <si>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</si>
  <si>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</si>
  <si>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</si>
  <si>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</si>
  <si>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</si>
  <si>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</si>
  <si>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</si>
  <si>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</si>
  <si>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</si>
  <si>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</si>
  <si>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</si>
  <si>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</si>
  <si>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</si>
  <si>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</si>
  <si>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</si>
  <si>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</si>
  <si>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</si>
  <si>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</si>
  <si>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</si>
  <si>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</si>
  <si>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</si>
  <si>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</si>
  <si>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</si>
  <si>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</si>
  <si>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</si>
  <si>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</si>
  <si>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</si>
  <si>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</si>
  <si>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</si>
  <si>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</si>
  <si>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</si>
  <si>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</si>
  <si>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</si>
  <si>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</si>
  <si>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</si>
  <si>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</si>
  <si>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</si>
  <si>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</si>
  <si>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</si>
  <si>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</si>
  <si>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</si>
  <si>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</si>
  <si>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</si>
  <si>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</si>
  <si>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</si>
  <si>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</si>
  <si>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</si>
  <si>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</si>
  <si>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</si>
  <si>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</si>
  <si>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</si>
  <si>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</si>
  <si>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</si>
  <si>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</si>
  <si>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</si>
  <si>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</si>
  <si>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</si>
  <si>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</si>
  <si>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</si>
  <si>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</si>
  <si>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</si>
  <si>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</si>
  <si>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</si>
  <si>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</si>
  <si>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</si>
  <si>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</si>
  <si>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</si>
  <si>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</si>
  <si>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</si>
  <si>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</si>
  <si>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</si>
  <si>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</si>
  <si>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</si>
  <si>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</si>
  <si>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</si>
  <si>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</si>
  <si>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</si>
  <si>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</si>
  <si>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</si>
  <si>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</si>
  <si>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</si>
  <si>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</si>
  <si>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</si>
  <si>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</si>
  <si>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</si>
  <si>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</si>
  <si>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</si>
  <si>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</si>
  <si>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</si>
  <si>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</si>
  <si>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</si>
  <si>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</si>
  <si>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</si>
  <si>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</si>
  <si>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</si>
  <si>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</si>
  <si>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</si>
  <si>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</si>
  <si>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</si>
  <si>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</si>
  <si>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</si>
  <si>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</si>
  <si>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</si>
  <si>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</si>
  <si>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</si>
  <si>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</si>
  <si>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</si>
  <si>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</si>
  <si>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</si>
  <si>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</si>
  <si>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</si>
  <si>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</si>
  <si>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</si>
  <si>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</si>
  <si>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</si>
  <si>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</si>
  <si>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</si>
  <si>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</si>
  <si>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</si>
  <si>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</si>
  <si>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</si>
  <si>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</si>
  <si>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</si>
  <si>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</si>
  <si>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</si>
  <si>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</si>
  <si>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</si>
  <si>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</si>
  <si>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</si>
  <si>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</si>
  <si>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</si>
  <si>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</si>
  <si>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</si>
  <si>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</si>
  <si>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</si>
  <si>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</si>
  <si>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</si>
  <si>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</si>
  <si>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</si>
  <si>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</si>
  <si>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</si>
  <si>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</si>
  <si>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</si>
  <si>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</si>
  <si>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</si>
  <si>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</si>
  <si>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</si>
  <si>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</si>
  <si>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</si>
  <si>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</si>
  <si>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</si>
  <si>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</si>
  <si>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</si>
  <si>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</si>
  <si>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</si>
  <si>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</si>
  <si>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</si>
  <si>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</si>
  <si>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</si>
  <si>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</si>
  <si>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</si>
  <si>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</si>
  <si>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</si>
  <si>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</si>
  <si>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</si>
  <si>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</si>
  <si>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</si>
  <si>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</si>
  <si>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</si>
  <si>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</si>
  <si>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</si>
  <si>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</si>
  <si>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</si>
  <si>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</si>
  <si>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</si>
  <si>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</si>
  <si>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</si>
  <si>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</si>
  <si>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</si>
  <si>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</si>
  <si>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</si>
  <si>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</si>
  <si>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</si>
  <si>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</si>
  <si>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</si>
  <si>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</si>
  <si>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</si>
  <si>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</si>
  <si>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</si>
  <si>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</si>
  <si>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</si>
  <si>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</si>
  <si>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</si>
  <si>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</si>
  <si>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</si>
  <si>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</si>
  <si>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</si>
  <si>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</si>
  <si>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</si>
  <si>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</si>
  <si>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</si>
  <si>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</si>
  <si>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</si>
  <si>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</si>
  <si>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</si>
  <si>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</si>
  <si>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</si>
  <si>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</si>
  <si>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</si>
  <si>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</si>
  <si>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</si>
  <si>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</si>
  <si>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</si>
  <si>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</si>
  <si>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</si>
  <si>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</si>
  <si>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</si>
  <si>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</si>
  <si>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</si>
  <si>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</si>
  <si>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</si>
  <si>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</si>
  <si>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</si>
  <si>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</si>
  <si>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</si>
  <si>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</si>
  <si>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</si>
  <si>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</si>
  <si>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</si>
  <si>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</si>
  <si>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</si>
  <si>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</si>
  <si>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</si>
  <si>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</si>
  <si>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</si>
  <si>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</si>
  <si>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</si>
  <si>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</si>
  <si>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</si>
  <si>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</si>
  <si>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</si>
  <si>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</si>
  <si>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</si>
  <si>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</si>
  <si>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</si>
  <si>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</si>
  <si>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</si>
  <si>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</si>
  <si>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</si>
  <si>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</si>
  <si>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</si>
  <si>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</si>
  <si>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</si>
  <si>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</si>
  <si>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</si>
  <si>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</si>
  <si>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</si>
  <si>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</si>
  <si>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</si>
  <si>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</si>
  <si>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</si>
  <si>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</si>
  <si>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</si>
  <si>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</si>
  <si>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</si>
  <si>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</si>
  <si>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</si>
  <si>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</si>
  <si>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</si>
  <si>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</si>
  <si>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</si>
  <si>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</si>
  <si>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</si>
  <si>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</si>
  <si>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</si>
  <si>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</si>
  <si>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</si>
  <si>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</si>
  <si>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</si>
  <si>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</si>
  <si>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</si>
  <si>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</si>
  <si>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</si>
  <si>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</si>
  <si>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</si>
  <si>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</si>
  <si>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</si>
  <si>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</si>
  <si>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</si>
  <si>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</si>
  <si>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</si>
  <si>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</si>
  <si>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</si>
  <si>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</si>
  <si>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</si>
  <si>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</si>
  <si>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</si>
  <si>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</si>
  <si>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</si>
  <si>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</si>
  <si>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</si>
  <si>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</si>
  <si>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</si>
  <si>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</si>
  <si>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</si>
  <si>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</si>
  <si>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</si>
  <si>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</si>
  <si>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</si>
  <si>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</si>
  <si>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</si>
  <si>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</si>
  <si>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</si>
  <si>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</si>
  <si>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</si>
  <si>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</si>
  <si>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</si>
  <si>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</si>
  <si>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</si>
  <si>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</si>
  <si>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</si>
  <si>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</si>
  <si>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</si>
  <si>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</si>
  <si>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</si>
  <si>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</si>
  <si>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</si>
  <si>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</si>
  <si>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</si>
  <si>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</si>
  <si>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</si>
  <si>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</si>
  <si>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</si>
  <si>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</si>
  <si>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</si>
  <si>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</si>
  <si>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</si>
  <si>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</si>
  <si>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</si>
  <si>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</si>
  <si>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</si>
  <si>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</si>
  <si>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</si>
  <si>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</si>
  <si>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</si>
  <si>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</si>
  <si>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</si>
  <si>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</si>
  <si>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</si>
  <si>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</si>
  <si>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</si>
  <si>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</si>
  <si>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</si>
  <si>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</si>
  <si>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</si>
  <si>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</si>
  <si>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</si>
  <si>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</si>
  <si>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</si>
  <si>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</si>
  <si>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</si>
  <si>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</si>
  <si>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</si>
  <si>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</si>
  <si>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</si>
  <si>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</si>
  <si>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</si>
  <si>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</si>
  <si>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</si>
  <si>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</si>
  <si>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</si>
  <si>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</si>
  <si>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</si>
  <si>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</si>
  <si>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</si>
  <si>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</si>
  <si>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</si>
  <si>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</si>
  <si>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</si>
  <si>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</si>
  <si>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</si>
  <si>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</si>
  <si>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</si>
  <si>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</si>
  <si>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</si>
  <si>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</si>
  <si>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</si>
  <si>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</si>
  <si>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</si>
  <si>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</si>
  <si>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</si>
  <si>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</si>
  <si>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</si>
  <si>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</si>
  <si>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</si>
  <si>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</si>
  <si>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</si>
  <si>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</si>
  <si>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</si>
  <si>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</si>
  <si>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</si>
  <si>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</si>
  <si>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</si>
  <si>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</si>
  <si>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</si>
  <si>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</si>
  <si>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</si>
  <si>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</si>
  <si>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</si>
  <si>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</si>
  <si>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</si>
  <si>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</si>
  <si>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</si>
  <si>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</si>
  <si>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</si>
  <si>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</si>
  <si>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</si>
  <si>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</si>
  <si>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</si>
  <si>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</si>
  <si>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</si>
  <si>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</si>
  <si>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</si>
  <si>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</si>
  <si>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</si>
  <si>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</si>
  <si>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</si>
  <si>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</si>
  <si>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</si>
  <si>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</si>
  <si>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</si>
  <si>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</si>
  <si>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</si>
  <si>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</si>
  <si>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</si>
  <si>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</si>
  <si>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</si>
  <si>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</si>
  <si>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</si>
  <si>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</si>
  <si>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</si>
  <si>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</si>
  <si>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</si>
  <si>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</si>
  <si>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</si>
  <si>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</si>
  <si>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</si>
  <si>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</si>
  <si>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</si>
  <si>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</si>
  <si>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</si>
  <si>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</si>
  <si>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</si>
  <si>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</si>
  <si>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</si>
  <si>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</si>
  <si>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</si>
  <si>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</si>
  <si>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</si>
  <si>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</si>
  <si>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</si>
  <si>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</si>
  <si>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</si>
  <si>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</si>
  <si>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</si>
  <si>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</si>
  <si>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</si>
  <si>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</si>
  <si>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</si>
  <si>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</si>
  <si>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</si>
  <si>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</si>
  <si>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</si>
  <si>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</si>
  <si>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</si>
  <si>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</si>
  <si>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</si>
  <si>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</si>
  <si>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</si>
  <si>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</si>
  <si>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</si>
  <si>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</si>
  <si>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</si>
  <si>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</si>
  <si>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</si>
  <si>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</si>
  <si>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</si>
  <si>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</si>
  <si>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</si>
  <si>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</si>
  <si>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</si>
  <si>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</si>
  <si>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</si>
  <si>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</si>
  <si>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</si>
  <si>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</si>
  <si>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</si>
  <si>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</si>
  <si>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</si>
  <si>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</si>
  <si>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</si>
  <si>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</si>
  <si>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</si>
  <si>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</si>
  <si>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</si>
  <si>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</si>
  <si>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</si>
  <si>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</si>
  <si>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</si>
  <si>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</si>
  <si>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</si>
  <si>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</si>
  <si>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</si>
  <si>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</si>
  <si>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</si>
  <si>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</si>
  <si>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</si>
  <si>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</si>
  <si>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</si>
  <si>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</si>
  <si>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</si>
  <si>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</si>
  <si>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</si>
  <si>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</si>
  <si>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</si>
  <si>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</si>
  <si>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</si>
  <si>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</si>
  <si>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</si>
  <si>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</si>
  <si>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</si>
  <si>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</si>
  <si>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</si>
  <si>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</si>
  <si>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</si>
  <si>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</si>
  <si>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</si>
  <si>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</si>
  <si>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</si>
  <si>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</si>
  <si>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</si>
  <si>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</si>
  <si>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</si>
  <si>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</si>
  <si>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</si>
  <si>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</si>
  <si>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</si>
  <si>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</si>
  <si>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</si>
  <si>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</si>
  <si>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</si>
  <si>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</si>
  <si>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</si>
  <si>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</si>
  <si>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</si>
  <si>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</si>
  <si>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</si>
  <si>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</si>
  <si>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</si>
  <si>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</si>
  <si>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</si>
  <si>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</si>
  <si>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</si>
  <si>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</si>
  <si>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</si>
  <si>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</si>
  <si>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</si>
  <si>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</si>
  <si>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</si>
  <si>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</si>
  <si>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</si>
  <si>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</si>
  <si>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</si>
  <si>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</si>
  <si>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</si>
  <si>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</si>
  <si>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</si>
  <si>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</si>
  <si>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</si>
  <si>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</si>
  <si>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</si>
  <si>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</si>
  <si>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</si>
  <si>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</si>
  <si>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</si>
  <si>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</si>
  <si>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</si>
  <si>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</si>
  <si>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</si>
  <si>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</si>
  <si>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</si>
  <si>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</si>
  <si>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</si>
  <si>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</si>
  <si>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</si>
  <si>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</si>
  <si>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</si>
  <si>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</si>
  <si>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</si>
  <si>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</si>
  <si>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</si>
  <si>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</si>
  <si>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</si>
  <si>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</si>
  <si>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</si>
  <si>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</si>
  <si>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</si>
  <si>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</si>
  <si>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</si>
  <si>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</si>
  <si>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</si>
  <si>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</si>
  <si>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</si>
  <si>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</si>
  <si>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</si>
  <si>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</si>
  <si>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</si>
  <si>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</si>
  <si>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</si>
  <si>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</si>
  <si>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</si>
  <si>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</si>
  <si>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</si>
  <si>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</si>
  <si>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</si>
  <si>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</si>
  <si>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</si>
  <si>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</si>
  <si>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</si>
  <si>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</si>
  <si>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</si>
  <si>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</si>
  <si>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</si>
  <si>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</si>
  <si>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</si>
  <si>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</si>
  <si>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</si>
  <si>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</si>
  <si>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</si>
  <si>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</si>
  <si>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</si>
  <si>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</si>
  <si>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</si>
  <si>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</si>
  <si>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</si>
  <si>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</si>
  <si>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</si>
  <si>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</si>
  <si>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</si>
  <si>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</si>
  <si>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</si>
  <si>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</si>
  <si>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</si>
  <si>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</si>
  <si>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</si>
  <si>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</si>
  <si>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</si>
  <si>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</si>
  <si>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</si>
  <si>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</si>
  <si>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</si>
  <si>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</si>
  <si>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</si>
  <si>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</si>
  <si>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</si>
  <si>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</si>
  <si>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</si>
  <si>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</si>
  <si>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</si>
  <si>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</si>
  <si>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</si>
  <si>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</si>
  <si>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</si>
  <si>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</si>
  <si>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</si>
  <si>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</si>
  <si>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</si>
  <si>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</si>
  <si>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</si>
  <si>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</si>
  <si>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</si>
  <si>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</si>
  <si>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</si>
  <si>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</si>
  <si>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</si>
  <si>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</si>
  <si>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</si>
  <si>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</si>
  <si>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</si>
  <si>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</si>
  <si>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</si>
  <si>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</si>
  <si>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</si>
  <si>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</si>
  <si>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</si>
  <si>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</si>
  <si>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</si>
  <si>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</si>
  <si>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</si>
  <si>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</si>
  <si>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</si>
  <si>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</si>
  <si>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</si>
  <si>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</si>
  <si>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</si>
  <si>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</si>
  <si>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</si>
  <si>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</si>
  <si>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</si>
  <si>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</si>
  <si>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</si>
  <si>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</si>
  <si>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</si>
  <si>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</si>
  <si>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</si>
  <si>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</si>
  <si>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</si>
  <si>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</si>
  <si>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</si>
  <si>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</si>
  <si>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</si>
  <si>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</si>
  <si>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</si>
  <si>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</si>
  <si>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</si>
  <si>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</si>
  <si>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</si>
  <si>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</si>
  <si>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</si>
  <si>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</si>
  <si>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</si>
  <si>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</si>
  <si>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</si>
  <si>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</si>
  <si>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</si>
  <si>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</si>
  <si>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</si>
  <si>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</si>
  <si>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</si>
  <si>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</si>
  <si>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</si>
  <si>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</si>
  <si>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</si>
  <si>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</si>
  <si>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</si>
  <si>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</si>
  <si>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</si>
  <si>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</si>
  <si>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</si>
  <si>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</si>
  <si>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</si>
  <si>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</si>
  <si>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</si>
  <si>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</si>
  <si>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</si>
  <si>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</si>
  <si>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</si>
  <si>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</si>
  <si>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</si>
  <si>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</si>
  <si>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</si>
  <si>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</si>
  <si>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</si>
  <si>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</si>
  <si>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</si>
  <si>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</si>
  <si>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</si>
  <si>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</si>
  <si>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</si>
  <si>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</si>
  <si>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</si>
  <si>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</si>
  <si>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</si>
  <si>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</si>
  <si>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</si>
  <si>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</si>
  <si>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</si>
  <si>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</si>
  <si>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</si>
  <si>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</si>
  <si>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</si>
  <si>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</si>
  <si>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</si>
  <si>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</si>
  <si>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</si>
  <si>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</si>
  <si>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</si>
  <si>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</si>
  <si>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</si>
  <si>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</si>
  <si>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</si>
  <si>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</si>
  <si>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</si>
  <si>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</si>
  <si>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</si>
  <si>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</si>
  <si>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</si>
  <si>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</si>
  <si>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</si>
  <si>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</si>
  <si>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</si>
  <si>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</si>
  <si>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</si>
  <si>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</si>
  <si>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</si>
  <si>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</si>
  <si>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</si>
  <si>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</si>
  <si>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</si>
  <si>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</si>
  <si>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</si>
  <si>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</si>
  <si>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</si>
  <si>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</si>
  <si>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</si>
  <si>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</si>
  <si>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</si>
  <si>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</si>
  <si>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</si>
  <si>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</si>
  <si>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</si>
  <si>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</si>
  <si>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</si>
  <si>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</si>
  <si>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</si>
  <si>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</si>
  <si>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</si>
  <si>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</si>
  <si>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</si>
  <si>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</si>
  <si>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</si>
  <si>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</si>
  <si>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</si>
  <si>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</si>
  <si>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</si>
  <si>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</si>
  <si>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</si>
  <si>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</si>
  <si>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</si>
  <si>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</si>
  <si>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</si>
  <si>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</si>
  <si>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</si>
  <si>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</si>
  <si>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</si>
  <si>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</si>
  <si>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</si>
  <si>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</si>
  <si>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</si>
  <si>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</si>
  <si>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</si>
  <si>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</si>
  <si>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</si>
  <si>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</si>
  <si>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</si>
  <si>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</si>
  <si>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</si>
  <si>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</si>
  <si>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</si>
  <si>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</si>
  <si>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</si>
  <si>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</si>
  <si>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</si>
  <si>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</si>
  <si>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</si>
  <si>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</si>
  <si>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</si>
  <si>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</si>
  <si>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</si>
  <si>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</si>
  <si>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</si>
  <si>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</si>
  <si>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</si>
  <si>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</si>
  <si>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</si>
  <si>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</si>
  <si>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</si>
  <si>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</si>
  <si>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</si>
  <si>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</si>
  <si>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</si>
  <si>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</si>
  <si>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</si>
  <si>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</si>
  <si>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</si>
  <si>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</si>
  <si>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</si>
  <si>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</si>
  <si>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</si>
  <si>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</si>
  <si>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</si>
  <si>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</si>
  <si>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</si>
  <si>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</si>
  <si>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</si>
  <si>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</si>
  <si>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</si>
  <si>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</si>
  <si>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</si>
  <si>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</si>
  <si>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</si>
  <si>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</si>
  <si>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</si>
  <si>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</si>
  <si>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</si>
  <si>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</si>
  <si>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</si>
  <si>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</si>
  <si>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</si>
  <si>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</si>
  <si>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</si>
  <si>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</si>
  <si>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</si>
  <si>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</si>
  <si>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</si>
  <si>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</si>
  <si>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</si>
  <si>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</si>
  <si>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</si>
  <si>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</si>
  <si>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</si>
  <si>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</si>
  <si>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</si>
  <si>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</si>
  <si>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</si>
  <si>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</si>
  <si>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</si>
  <si>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</si>
  <si>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</si>
  <si>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</si>
  <si>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</si>
  <si>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</si>
  <si>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</si>
  <si>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</si>
  <si>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</si>
  <si>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</si>
  <si>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</si>
  <si>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</si>
  <si>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</si>
  <si>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</si>
  <si>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</si>
  <si>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</si>
  <si>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</si>
  <si>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</si>
  <si>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</si>
  <si>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</si>
  <si>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</si>
  <si>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</si>
  <si>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</si>
  <si>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</si>
  <si>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</si>
  <si>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</si>
  <si>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</si>
  <si>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</si>
  <si>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</si>
  <si>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</si>
  <si>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</si>
  <si>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</si>
  <si>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</si>
  <si>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</si>
  <si>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</si>
  <si>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</si>
  <si>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</si>
  <si>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</si>
  <si>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</si>
  <si>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</si>
  <si>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</si>
  <si>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</si>
  <si>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</si>
  <si>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</si>
  <si>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</si>
  <si>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</si>
  <si>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</si>
  <si>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</si>
  <si>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</si>
  <si>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</si>
  <si>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</si>
  <si>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</si>
  <si>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</si>
  <si>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</si>
  <si>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</si>
  <si>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</si>
  <si>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</si>
  <si>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</si>
  <si>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</si>
  <si>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</si>
  <si>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</si>
  <si>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</si>
  <si>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</si>
  <si>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</si>
  <si>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</si>
  <si>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</si>
  <si>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</si>
  <si>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</si>
  <si>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</si>
  <si>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</si>
  <si>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</si>
  <si>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</si>
  <si>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</si>
  <si>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</si>
  <si>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</si>
  <si>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</si>
  <si>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</si>
  <si>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</si>
  <si>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</si>
  <si>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</si>
  <si>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</si>
  <si>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</si>
  <si>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</si>
  <si>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</si>
  <si>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</si>
  <si>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</si>
  <si>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</si>
  <si>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</si>
  <si>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</si>
  <si>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</si>
  <si>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</si>
  <si>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</si>
  <si>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</si>
  <si>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</si>
  <si>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</si>
  <si>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</si>
  <si>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</si>
  <si>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</si>
  <si>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</si>
  <si>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</si>
  <si>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</si>
  <si>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</si>
  <si>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</si>
  <si>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</si>
  <si>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</si>
  <si>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</si>
  <si>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</si>
  <si>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</si>
  <si>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</si>
  <si>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</si>
  <si>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</si>
  <si>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</si>
  <si>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</si>
  <si>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</si>
  <si>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</si>
  <si>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</si>
  <si>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</si>
  <si>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</si>
  <si>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</si>
  <si>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</si>
  <si>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</si>
  <si>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</si>
  <si>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</si>
  <si>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</si>
  <si>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</si>
  <si>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</si>
  <si>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</si>
  <si>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</si>
  <si>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</si>
  <si>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</si>
  <si>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</si>
  <si>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</si>
  <si>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</si>
  <si>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</si>
  <si>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</si>
  <si>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</si>
  <si>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</si>
  <si>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</si>
  <si>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</si>
  <si>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</si>
  <si>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</si>
  <si>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</si>
  <si>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</si>
  <si>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</si>
  <si>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</si>
  <si>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</si>
  <si>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</si>
  <si>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</si>
  <si>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</si>
  <si>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</si>
  <si>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</si>
  <si>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</si>
  <si>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</si>
  <si>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</si>
  <si>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</si>
  <si>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</si>
  <si>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</si>
  <si>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</si>
  <si>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</si>
  <si>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</si>
  <si>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</si>
  <si>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</si>
  <si>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</si>
  <si>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</si>
  <si>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</si>
  <si>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</si>
  <si>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</si>
  <si>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</si>
  <si>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</si>
  <si>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</si>
  <si>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</si>
  <si>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</si>
  <si>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</si>
  <si>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</si>
  <si>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</si>
  <si>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</si>
  <si>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</si>
  <si>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</si>
  <si>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</si>
  <si>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</si>
  <si>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</si>
  <si>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</si>
  <si>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</si>
  <si>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</si>
  <si>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</si>
  <si>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</si>
  <si>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</si>
  <si>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</si>
  <si>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</si>
  <si>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</si>
  <si>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</si>
  <si>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</si>
  <si>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</si>
  <si>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</si>
  <si>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</si>
  <si>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</si>
  <si>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</si>
  <si>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</si>
  <si>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</si>
  <si>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</si>
  <si>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</si>
  <si>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</si>
  <si>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</si>
  <si>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</si>
  <si>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</si>
  <si>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</si>
  <si>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</si>
  <si>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</si>
  <si>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</si>
  <si>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</si>
  <si>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</si>
  <si>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</si>
  <si>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</si>
  <si>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</si>
  <si>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</si>
  <si>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</si>
  <si>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</si>
  <si>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</si>
  <si>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</si>
  <si>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</si>
  <si>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</si>
  <si>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</si>
  <si>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</si>
  <si>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</si>
  <si>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</si>
  <si>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</si>
  <si>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</si>
  <si>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</si>
  <si>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</si>
  <si>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</si>
  <si>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</si>
  <si>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</si>
  <si>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</si>
  <si>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</si>
  <si>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</si>
  <si>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</si>
  <si>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</si>
  <si>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</si>
  <si>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</si>
  <si>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</si>
  <si>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</si>
  <si>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</si>
  <si>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</si>
  <si>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</si>
  <si>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</si>
  <si>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</si>
  <si>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</si>
  <si>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</si>
  <si>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</si>
  <si>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</si>
  <si>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</si>
  <si>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</si>
  <si>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</si>
  <si>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</si>
  <si>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</si>
  <si>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</si>
  <si>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</si>
  <si>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</si>
  <si>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</si>
  <si>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</si>
  <si>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</si>
  <si>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</si>
  <si>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</si>
  <si>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</si>
  <si>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</si>
  <si>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</si>
  <si>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</si>
  <si>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</si>
  <si>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</si>
  <si>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</si>
  <si>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</si>
  <si>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</si>
  <si>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</si>
  <si>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</si>
  <si>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</si>
  <si>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</si>
  <si>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</si>
  <si>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</si>
  <si>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</si>
  <si>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</si>
  <si>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</si>
  <si>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</si>
  <si>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</si>
  <si>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</si>
  <si>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</si>
  <si>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</si>
  <si>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</si>
  <si>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</si>
  <si>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</si>
  <si>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</si>
  <si>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</si>
  <si>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</si>
  <si>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</si>
  <si>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</si>
  <si>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</si>
  <si>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</si>
  <si>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</si>
  <si>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</si>
  <si>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</si>
  <si>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</si>
  <si>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</si>
  <si>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</si>
  <si>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</si>
  <si>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</si>
  <si>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</si>
  <si>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</si>
  <si>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</si>
  <si>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</si>
  <si>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</si>
  <si>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</si>
  <si>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</si>
  <si>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</si>
  <si>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</si>
  <si>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</si>
  <si>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</si>
  <si>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</si>
  <si>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</si>
  <si>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</si>
  <si>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</si>
  <si>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</si>
  <si>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</si>
  <si>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</si>
  <si>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</si>
  <si>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</si>
  <si>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</si>
  <si>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</si>
  <si>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</si>
  <si>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</si>
  <si>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</si>
  <si>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</si>
  <si>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</si>
  <si>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</si>
  <si>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</si>
  <si>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</si>
  <si>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</si>
  <si>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</si>
  <si>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</si>
  <si>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</si>
  <si>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</si>
  <si>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</si>
  <si>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</si>
  <si>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</si>
  <si>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</si>
  <si>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</si>
  <si>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</si>
  <si>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</si>
  <si>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</si>
  <si>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</si>
  <si>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</si>
  <si>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</si>
  <si>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</si>
  <si>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</si>
  <si>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</si>
  <si>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</si>
  <si>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</si>
  <si>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</si>
  <si>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</si>
  <si>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</si>
  <si>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</si>
  <si>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</si>
  <si>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</si>
  <si>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</si>
  <si>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</si>
  <si>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</si>
  <si>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</si>
  <si>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</si>
  <si>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</si>
  <si>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</si>
  <si>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</si>
  <si>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</si>
  <si>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</si>
  <si>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</si>
  <si>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</si>
  <si>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</si>
  <si>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</si>
  <si>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</si>
  <si>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</si>
  <si>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</si>
  <si>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</si>
  <si>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</si>
  <si>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</si>
  <si>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</si>
  <si>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</si>
  <si>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</si>
  <si>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</si>
  <si>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</si>
  <si>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</si>
  <si>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</si>
  <si>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</si>
  <si>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</si>
  <si>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</si>
  <si>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</si>
  <si>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</si>
  <si>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</si>
  <si>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</si>
  <si>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</si>
  <si>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</si>
  <si>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</si>
  <si>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</si>
  <si>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</si>
  <si>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</si>
  <si>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</si>
  <si>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</si>
  <si>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</si>
  <si>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</si>
  <si>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</si>
  <si>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</si>
  <si>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</si>
  <si>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</si>
  <si>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</si>
  <si>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</si>
  <si>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</si>
  <si>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</si>
  <si>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</si>
  <si>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</si>
  <si>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</si>
  <si>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</si>
  <si>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</si>
  <si>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</si>
  <si>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</si>
  <si>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</si>
  <si>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</si>
  <si>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</si>
  <si>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</si>
  <si>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</si>
  <si>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</si>
  <si>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</si>
  <si>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</si>
  <si>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</si>
  <si>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</si>
  <si>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</si>
  <si>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</si>
  <si>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</si>
  <si>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</si>
  <si>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</si>
  <si>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</si>
  <si>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</si>
  <si>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</si>
  <si>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</si>
  <si>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</si>
  <si>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</si>
  <si>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</si>
  <si>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</si>
  <si>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</si>
  <si>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</si>
  <si>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</si>
  <si>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</si>
  <si>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</si>
  <si>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</si>
  <si>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</si>
  <si>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</si>
  <si>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</si>
  <si>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</si>
  <si>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</si>
  <si>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</si>
  <si>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</si>
  <si>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</si>
  <si>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</si>
  <si>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</si>
  <si>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</si>
  <si>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</si>
  <si>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</si>
  <si>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</si>
  <si>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</si>
  <si>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</si>
  <si>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</si>
  <si>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</si>
  <si>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</si>
  <si>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</si>
  <si>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</si>
  <si>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</si>
  <si>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</si>
  <si>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</si>
  <si>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</si>
  <si>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</si>
  <si>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</si>
  <si>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</si>
  <si>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</si>
  <si>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</si>
  <si>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</si>
  <si>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</si>
  <si>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</si>
  <si>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</si>
  <si>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</si>
  <si>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</si>
  <si>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</si>
  <si>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</si>
  <si>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</si>
  <si>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</si>
  <si>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</si>
  <si>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</si>
  <si>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</si>
  <si>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</si>
  <si>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</si>
  <si>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</si>
  <si>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</si>
  <si>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</si>
  <si>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</si>
  <si>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</si>
  <si>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</si>
  <si>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</si>
  <si>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</si>
  <si>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</si>
  <si>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</si>
  <si>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</si>
  <si>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</si>
  <si>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</si>
  <si>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</si>
  <si>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</si>
  <si>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</si>
  <si>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</si>
  <si>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</si>
  <si>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</si>
  <si>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</si>
  <si>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</si>
  <si>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</si>
  <si>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</si>
  <si>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</si>
  <si>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</si>
  <si>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</si>
  <si>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</si>
  <si>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</si>
  <si>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</si>
  <si>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</si>
  <si>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</si>
  <si>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</si>
  <si>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</si>
  <si>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</si>
  <si>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</si>
  <si>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</si>
  <si>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</si>
  <si>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</si>
  <si>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</si>
  <si>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</si>
  <si>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</si>
  <si>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</si>
  <si>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</si>
  <si>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</si>
  <si>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</si>
  <si>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</si>
  <si>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</si>
  <si>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</si>
  <si>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</si>
  <si>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</si>
  <si>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</si>
  <si>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</si>
  <si>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</si>
  <si>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</si>
  <si>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</si>
  <si>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</si>
  <si>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</si>
  <si>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</si>
  <si>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</si>
  <si>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</si>
  <si>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</si>
  <si>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</si>
  <si>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</si>
  <si>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</si>
  <si>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</si>
  <si>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</si>
  <si>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</si>
  <si>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</si>
  <si>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</si>
  <si>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</si>
  <si>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</si>
  <si>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</si>
  <si>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</si>
  <si>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</si>
  <si>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</si>
  <si>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</si>
  <si>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</si>
  <si>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</si>
  <si>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</si>
  <si>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</si>
  <si>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</si>
  <si>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</si>
  <si>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</si>
  <si>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</si>
  <si>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</si>
  <si>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</si>
  <si>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</si>
  <si>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</si>
  <si>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</si>
  <si>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</si>
  <si>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</si>
  <si>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</si>
  <si>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</si>
  <si>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</si>
  <si>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</si>
  <si>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</si>
  <si>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</si>
  <si>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</si>
  <si>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</si>
  <si>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</si>
  <si>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</si>
  <si>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</si>
  <si>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</si>
  <si>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</si>
  <si>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</si>
  <si>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</si>
  <si>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</si>
  <si>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</si>
  <si>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</si>
  <si>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</si>
  <si>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</si>
  <si>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</si>
  <si>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</si>
  <si>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</si>
  <si>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</si>
  <si>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</si>
  <si>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</si>
  <si>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</si>
  <si>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</si>
  <si>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</si>
  <si>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</si>
  <si>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</si>
  <si>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</si>
  <si>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</si>
  <si>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</si>
  <si>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</si>
  <si>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</si>
  <si>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</si>
  <si>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</si>
  <si>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</si>
  <si>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</si>
  <si>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</si>
  <si>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</si>
  <si>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</si>
  <si>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</si>
  <si>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</si>
  <si>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</si>
  <si>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</si>
  <si>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</si>
  <si>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</si>
  <si>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</si>
  <si>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</si>
  <si>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</si>
  <si>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</si>
  <si>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</si>
  <si>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</si>
  <si>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</si>
  <si>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</si>
  <si>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</si>
  <si>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</si>
  <si>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</si>
  <si>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</si>
  <si>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</si>
  <si>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</si>
  <si>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</si>
  <si>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</si>
  <si>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</si>
  <si>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</si>
  <si>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</si>
  <si>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</si>
  <si>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</si>
  <si>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</si>
  <si>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</si>
  <si>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</si>
  <si>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</si>
  <si>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</si>
  <si>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</si>
  <si>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</si>
  <si>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</si>
  <si>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</si>
  <si>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</si>
  <si>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</si>
  <si>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</si>
  <si>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</si>
  <si>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</si>
  <si>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</si>
  <si>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</si>
  <si>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</si>
  <si>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</si>
  <si>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</si>
  <si>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</si>
  <si>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</si>
  <si>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</si>
  <si>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</si>
  <si>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</si>
  <si>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</si>
  <si>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</si>
  <si>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</si>
  <si>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</si>
  <si>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</si>
  <si>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</si>
  <si>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</si>
  <si>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</si>
  <si>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</si>
  <si>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</si>
  <si>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</si>
  <si>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</si>
  <si>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</si>
  <si>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</si>
  <si>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</si>
  <si>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</si>
  <si>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</si>
  <si>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</si>
  <si>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</si>
  <si>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</si>
  <si>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</si>
  <si>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</si>
  <si>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</si>
  <si>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</si>
  <si>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</si>
  <si>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</si>
  <si>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</si>
  <si>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</si>
  <si>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</si>
  <si>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</si>
  <si>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</si>
  <si>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</si>
  <si>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</si>
  <si>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</si>
  <si>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</si>
  <si>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</si>
  <si>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</si>
  <si>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</si>
  <si>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</si>
  <si>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</si>
  <si>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</si>
  <si>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</si>
  <si>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</si>
  <si>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</si>
  <si>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</si>
  <si>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</si>
  <si>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</si>
  <si>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</si>
  <si>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</si>
  <si>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</si>
  <si>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</si>
  <si>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</si>
  <si>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</si>
  <si>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</si>
  <si>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</si>
  <si>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</si>
  <si>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</si>
  <si>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</si>
  <si>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</si>
  <si>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</si>
  <si>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</si>
  <si>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</si>
  <si>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</si>
  <si>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</si>
  <si>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</si>
  <si>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</si>
  <si>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</si>
  <si>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</si>
  <si>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</si>
  <si>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</si>
  <si>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</si>
  <si>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</si>
  <si>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</si>
  <si>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</si>
  <si>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</si>
  <si>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</si>
  <si>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</si>
  <si>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</si>
  <si>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</si>
  <si>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</si>
  <si>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</si>
  <si>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</si>
  <si>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</si>
  <si>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</si>
  <si>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</si>
  <si>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</si>
  <si>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</si>
  <si>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</si>
  <si>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</si>
  <si>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</si>
  <si>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</si>
  <si>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</si>
  <si>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</si>
  <si>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</si>
  <si>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</si>
  <si>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</si>
  <si>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</si>
  <si>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</si>
  <si>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</si>
  <si>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</si>
  <si>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</si>
  <si>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</si>
  <si>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</si>
  <si>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</si>
  <si>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</si>
  <si>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</si>
  <si>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</si>
  <si>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</si>
  <si>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</si>
  <si>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</si>
  <si>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</si>
  <si>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</si>
  <si>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</si>
  <si>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</si>
  <si>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</si>
  <si>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</si>
  <si>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</si>
  <si>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</si>
  <si>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</si>
  <si>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</si>
  <si>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</si>
  <si>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</si>
  <si>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</si>
  <si>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</si>
  <si>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</si>
  <si>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</si>
  <si>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</si>
  <si>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</si>
  <si>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</si>
  <si>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</si>
  <si>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</si>
  <si>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</si>
  <si>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</si>
  <si>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</si>
  <si>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</si>
  <si>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</si>
  <si>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</si>
  <si>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</si>
  <si>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</si>
  <si>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</si>
  <si>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</si>
  <si>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</si>
  <si>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</si>
  <si>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</si>
  <si>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</si>
  <si>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</si>
  <si>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</si>
  <si>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</si>
  <si>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</si>
  <si>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</si>
  <si>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</si>
  <si>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</si>
  <si>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</si>
  <si>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</si>
  <si>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</si>
  <si>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</si>
  <si>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</si>
  <si>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</si>
  <si>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</si>
  <si>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</si>
  <si>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</si>
  <si>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</si>
  <si>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</si>
  <si>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</si>
  <si>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</si>
  <si>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</si>
  <si>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</si>
  <si>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</si>
  <si>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</si>
  <si>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</si>
  <si>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</si>
  <si>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</si>
  <si>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</si>
  <si>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</si>
  <si>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</si>
  <si>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</si>
  <si>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</si>
  <si>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</si>
  <si>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</si>
  <si>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</si>
  <si>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</si>
  <si>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</si>
  <si>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</si>
  <si>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</si>
  <si>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</si>
  <si>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</si>
  <si>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</si>
  <si>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</si>
  <si>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</si>
  <si>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</si>
  <si>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</si>
  <si>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</si>
  <si>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</si>
  <si>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</si>
  <si>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</si>
  <si>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</si>
  <si>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</si>
  <si>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</si>
  <si>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</si>
  <si>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</si>
  <si>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</si>
  <si>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</si>
  <si>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</si>
  <si>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</si>
  <si>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</si>
  <si>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</si>
  <si>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</si>
  <si>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</si>
  <si>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</si>
  <si>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</si>
  <si>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</si>
  <si>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</si>
  <si>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</si>
  <si>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</si>
  <si>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</si>
  <si>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</si>
  <si>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</si>
  <si>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</si>
  <si>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</si>
  <si>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</si>
  <si>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</si>
  <si>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</si>
  <si>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</si>
  <si>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</si>
  <si>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</si>
  <si>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</si>
  <si>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</si>
  <si>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</si>
  <si>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</si>
  <si>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</si>
  <si>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</si>
  <si>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</si>
  <si>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</si>
  <si>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</si>
  <si>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</si>
  <si>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</si>
  <si>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</si>
  <si>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</si>
  <si>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</si>
  <si>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</si>
  <si>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</si>
  <si>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</si>
  <si>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</si>
  <si>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</si>
  <si>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</si>
  <si>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</si>
  <si>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</si>
  <si>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</si>
  <si>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</si>
  <si>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</si>
  <si>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</si>
  <si>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</si>
  <si>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</si>
  <si>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</si>
  <si>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</si>
  <si>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</si>
  <si>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</si>
  <si>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</si>
  <si>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</si>
  <si>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</si>
  <si>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</si>
  <si>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</si>
  <si>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</si>
  <si>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</si>
  <si>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</si>
  <si>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</si>
  <si>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</si>
  <si>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</si>
  <si>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</si>
  <si>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</si>
  <si>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</si>
  <si>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</si>
  <si>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</si>
  <si>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</si>
  <si>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</si>
  <si>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</si>
  <si>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</si>
  <si>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</si>
  <si>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</si>
  <si>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</si>
  <si>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</si>
  <si>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</si>
  <si>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</si>
  <si>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</si>
  <si>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</si>
  <si>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</si>
  <si>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</si>
  <si>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</si>
  <si>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</si>
  <si>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</si>
  <si>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</si>
  <si>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</si>
  <si>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</si>
  <si>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</si>
  <si>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</si>
  <si>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</si>
  <si>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</si>
  <si>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</si>
  <si>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</si>
  <si>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</si>
  <si>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</si>
  <si>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</si>
  <si>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</si>
  <si>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</si>
  <si>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</si>
  <si>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</si>
  <si>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</si>
  <si>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</si>
  <si>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</si>
  <si>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</si>
  <si>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</si>
  <si>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</si>
  <si>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</si>
  <si>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</si>
  <si>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</si>
  <si>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</si>
  <si>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</si>
  <si>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</si>
  <si>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</si>
  <si>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</si>
  <si>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</si>
  <si>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</si>
  <si>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</si>
  <si>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</si>
  <si>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</si>
  <si>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</si>
  <si>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</si>
  <si>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</si>
  <si>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</si>
  <si>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</si>
  <si>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</si>
  <si>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</si>
  <si>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</si>
  <si>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</si>
  <si>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</si>
  <si>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</si>
  <si>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</si>
  <si>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</si>
  <si>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</si>
  <si>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</si>
  <si>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</si>
  <si>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</si>
  <si>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</si>
  <si>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</si>
  <si>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</si>
  <si>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</si>
  <si>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</si>
  <si>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</si>
  <si>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</si>
  <si>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</si>
  <si>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</si>
  <si>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</si>
  <si>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</si>
  <si>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</si>
  <si>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</si>
  <si>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</si>
  <si>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</si>
  <si>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</si>
  <si>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</si>
  <si>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</si>
  <si>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</si>
  <si>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</si>
  <si>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</si>
  <si>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</si>
  <si>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</si>
  <si>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</si>
  <si>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</si>
  <si>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</si>
  <si>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</si>
  <si>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</si>
  <si>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</si>
  <si>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</si>
  <si>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</si>
  <si>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</si>
  <si>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</si>
  <si>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</si>
  <si>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</si>
  <si>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</si>
  <si>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</si>
  <si>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</si>
  <si>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</si>
  <si>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</si>
  <si>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</si>
  <si>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</si>
  <si>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</si>
  <si>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</si>
  <si>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</si>
  <si>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</si>
  <si>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</si>
  <si>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</si>
  <si>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</si>
  <si>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</si>
  <si>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</si>
  <si>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</si>
  <si>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</si>
  <si>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</si>
  <si>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</si>
  <si>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</si>
  <si>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</si>
  <si>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</si>
  <si>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</si>
  <si>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</si>
  <si>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</si>
  <si>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</si>
  <si>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</si>
  <si>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</si>
  <si>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</si>
  <si>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</si>
  <si>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</si>
  <si>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</si>
  <si>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</si>
  <si>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</si>
  <si>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</si>
  <si>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</si>
  <si>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</si>
  <si>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</si>
  <si>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</si>
  <si>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</si>
  <si>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</si>
  <si>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</si>
  <si>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</si>
  <si>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</si>
  <si>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</si>
  <si>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</si>
  <si>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</si>
  <si>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</si>
  <si>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</si>
  <si>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</si>
  <si>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</si>
  <si>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</si>
  <si>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</si>
  <si>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</si>
  <si>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</si>
  <si>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</si>
  <si>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</si>
  <si>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</si>
  <si>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</si>
  <si>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</si>
  <si>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</si>
  <si>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</si>
  <si>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</si>
  <si>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</si>
  <si>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</si>
  <si>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</si>
  <si>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</si>
  <si>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</si>
  <si>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</si>
  <si>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</si>
  <si>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</si>
  <si>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</si>
  <si>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</si>
  <si>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</si>
  <si>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</si>
  <si>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</si>
  <si>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</si>
  <si>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</si>
  <si>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</si>
  <si>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</si>
  <si>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</si>
  <si>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</si>
  <si>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</si>
  <si>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</si>
  <si>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</si>
  <si>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</si>
  <si>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</si>
  <si>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</si>
  <si>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</si>
  <si>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</si>
  <si>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</si>
  <si>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</si>
  <si>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</si>
  <si>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</si>
  <si>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</si>
  <si>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</si>
  <si>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</si>
  <si>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</si>
  <si>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</si>
  <si>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</si>
  <si>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</si>
  <si>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</si>
  <si>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</si>
  <si>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</si>
  <si>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</si>
  <si>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</si>
  <si>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</si>
  <si>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</si>
  <si>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</si>
  <si>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</si>
  <si>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</si>
  <si>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</si>
  <si>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</si>
  <si>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</si>
  <si>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</si>
  <si>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</si>
  <si>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</si>
  <si>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</si>
  <si>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</si>
  <si>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</si>
  <si>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</si>
  <si>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</si>
  <si>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</si>
  <si>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</si>
  <si>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</si>
  <si>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</si>
  <si>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</si>
  <si>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</si>
  <si>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</si>
  <si>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</si>
  <si>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</si>
  <si>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</si>
  <si>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</si>
  <si>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</si>
  <si>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</si>
  <si>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</si>
  <si>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</si>
  <si>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</si>
  <si>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</si>
  <si>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</si>
  <si>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</si>
  <si>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</si>
  <si>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</si>
  <si>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</si>
  <si>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</si>
  <si>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</si>
  <si>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</si>
  <si>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</si>
  <si>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</si>
  <si>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</si>
  <si>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</si>
  <si>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</si>
  <si>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</si>
  <si>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</si>
  <si>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</si>
  <si>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</si>
  <si>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</si>
  <si>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</si>
  <si>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</si>
  <si>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</si>
  <si>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</si>
  <si>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</si>
  <si>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</si>
  <si>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</si>
  <si>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</si>
  <si>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</si>
  <si>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</si>
  <si>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</si>
  <si>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</si>
  <si>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</si>
  <si>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</si>
  <si>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</si>
  <si>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</si>
  <si>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</si>
  <si>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</si>
  <si>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</si>
  <si>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</si>
  <si>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</si>
  <si>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</si>
  <si>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</si>
  <si>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</si>
  <si>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</si>
  <si>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</si>
  <si>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</si>
  <si>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</si>
  <si>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</si>
  <si>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</si>
  <si>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</si>
  <si>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</si>
  <si>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</si>
  <si>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</si>
  <si>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</si>
  <si>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</si>
  <si>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</si>
  <si>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</si>
  <si>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</si>
  <si>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</si>
  <si>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</si>
  <si>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</si>
  <si>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</si>
  <si>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</si>
  <si>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</si>
  <si>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</si>
  <si>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</si>
  <si>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</si>
  <si>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</si>
  <si>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</si>
  <si>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</si>
  <si>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</si>
  <si>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</si>
  <si>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</si>
  <si>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</si>
  <si>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</si>
  <si>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</si>
  <si>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</si>
  <si>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</si>
  <si>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</si>
  <si>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</si>
  <si>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</si>
  <si>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</si>
  <si>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</si>
  <si>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</si>
  <si>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</si>
  <si>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</si>
  <si>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</si>
  <si>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</si>
  <si>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</si>
  <si>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</si>
  <si>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</si>
  <si>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</si>
  <si>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</si>
  <si>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</si>
  <si>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</si>
  <si>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</si>
  <si>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</si>
  <si>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</si>
  <si>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</si>
  <si>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</si>
  <si>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</si>
  <si>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</si>
  <si>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</si>
  <si>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</si>
  <si>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</si>
  <si>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</si>
  <si>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</si>
  <si>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</si>
  <si>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</si>
  <si>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</si>
  <si>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</si>
  <si>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</si>
  <si>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</si>
  <si>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</si>
  <si>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</si>
  <si>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</si>
  <si>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</si>
  <si>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</si>
  <si>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</si>
  <si>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</si>
  <si>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</si>
  <si>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</si>
  <si>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</si>
  <si>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</si>
  <si>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</si>
  <si>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</si>
  <si>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</si>
  <si>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</si>
  <si>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</si>
  <si>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</si>
  <si>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</si>
  <si>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</si>
  <si>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</si>
  <si>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</si>
  <si>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</si>
  <si>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</si>
  <si>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</si>
  <si>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</si>
  <si>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</si>
  <si>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</si>
  <si>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</si>
  <si>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</si>
  <si>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</si>
  <si>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</si>
  <si>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</si>
  <si>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</si>
  <si>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</si>
  <si>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</si>
  <si>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</si>
  <si>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</si>
  <si>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</si>
  <si>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</si>
  <si>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</si>
  <si>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</si>
  <si>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</si>
  <si>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</si>
  <si>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</si>
  <si>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</si>
  <si>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</si>
  <si>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</si>
  <si>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</si>
  <si>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</si>
  <si>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</si>
  <si>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</si>
  <si>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</si>
  <si>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</si>
  <si>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</si>
  <si>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</si>
  <si>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</si>
  <si>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</si>
  <si>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</si>
  <si>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</si>
  <si>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</si>
  <si>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</si>
  <si>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</si>
  <si>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</si>
  <si>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</si>
  <si>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</si>
  <si>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</si>
  <si>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</si>
  <si>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</si>
  <si>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</si>
  <si>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</si>
  <si>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</si>
  <si>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</si>
  <si>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</si>
  <si>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</si>
  <si>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</si>
  <si>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</si>
  <si>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</si>
  <si>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</si>
  <si>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</si>
  <si>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</si>
  <si>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</si>
  <si>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</si>
  <si>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</si>
  <si>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</si>
  <si>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</si>
  <si>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</si>
  <si>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</si>
  <si>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</si>
  <si>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</si>
  <si>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</si>
  <si>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</si>
  <si>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</si>
  <si>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</si>
  <si>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</si>
  <si>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</si>
  <si>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</si>
  <si>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</si>
  <si>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</si>
  <si>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</si>
  <si>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</si>
  <si>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</si>
  <si>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</si>
  <si>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</si>
  <si>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</si>
  <si>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</si>
  <si>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</si>
  <si>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</si>
  <si>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</si>
  <si>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</si>
  <si>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</si>
  <si>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</si>
  <si>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</si>
  <si>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</si>
  <si>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</si>
  <si>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</si>
  <si>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</si>
  <si>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</si>
  <si>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</si>
  <si>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</si>
  <si>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</si>
  <si>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</si>
  <si>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</si>
  <si>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</si>
  <si>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</si>
  <si>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</si>
  <si>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</si>
  <si>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</si>
  <si>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</si>
  <si>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</si>
  <si>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</si>
  <si>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</si>
  <si>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</si>
  <si>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</si>
  <si>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</si>
  <si>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</si>
  <si>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</si>
  <si>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</si>
  <si>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</si>
  <si>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</si>
  <si>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</si>
  <si>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</si>
  <si>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</si>
  <si>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</si>
  <si>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</si>
  <si>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</si>
  <si>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</si>
  <si>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</si>
  <si>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</si>
  <si>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</si>
  <si>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</si>
  <si>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</si>
  <si>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</si>
  <si>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</si>
  <si>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</si>
  <si>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</si>
  <si>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</si>
  <si>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</si>
  <si>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</si>
  <si>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</si>
  <si>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</si>
  <si>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</si>
  <si>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</si>
  <si>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</si>
  <si>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</si>
  <si>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</si>
  <si>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</si>
  <si>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</si>
  <si>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</si>
  <si>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</si>
  <si>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</si>
  <si>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</si>
  <si>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</si>
  <si>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</si>
  <si>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</si>
  <si>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</si>
  <si>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</si>
  <si>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</si>
  <si>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</si>
  <si>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</si>
  <si>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</si>
  <si>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</si>
  <si>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</si>
  <si>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</si>
  <si>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</si>
  <si>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</si>
  <si>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</si>
  <si>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</si>
  <si>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</si>
  <si>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</si>
  <si>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</si>
  <si>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</si>
  <si>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</si>
  <si>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</si>
  <si>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</si>
  <si>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</si>
  <si>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</si>
  <si>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</si>
  <si>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</si>
  <si>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</si>
  <si>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</si>
  <si>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</si>
  <si>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</si>
  <si>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</si>
  <si>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</si>
  <si>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</si>
  <si>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</si>
  <si>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</si>
  <si>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</si>
  <si>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</si>
  <si>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</si>
  <si>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</si>
  <si>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</si>
  <si>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</si>
  <si>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</si>
  <si>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</si>
  <si>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</si>
  <si>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</si>
  <si>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</si>
  <si>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</si>
  <si>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</si>
  <si>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</si>
  <si>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</si>
  <si>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</si>
  <si>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</si>
  <si>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</si>
  <si>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</si>
  <si>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</si>
  <si>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</si>
  <si>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</si>
  <si>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</si>
  <si>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</si>
  <si>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</si>
  <si>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</si>
  <si>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</si>
  <si>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</si>
  <si>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</si>
  <si>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</si>
  <si>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</si>
  <si>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</si>
  <si>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</si>
  <si>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</si>
  <si>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</si>
  <si>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</si>
  <si>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</si>
  <si>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</si>
  <si>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</si>
  <si>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</si>
  <si>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</si>
  <si>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</si>
  <si>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</si>
  <si>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</si>
  <si>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</si>
  <si>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</si>
  <si>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</si>
  <si>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</si>
  <si>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</si>
  <si>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</si>
  <si>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</si>
  <si>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</si>
  <si>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</si>
  <si>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</si>
  <si>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</si>
  <si>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</si>
  <si>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</si>
  <si>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</si>
  <si>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</si>
  <si>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</si>
  <si>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</si>
  <si>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</si>
  <si>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</si>
  <si>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</si>
  <si>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</si>
  <si>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</si>
  <si>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</si>
  <si>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</si>
  <si>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</si>
  <si>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</si>
  <si>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</si>
  <si>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</si>
  <si>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</si>
  <si>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</si>
  <si>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</si>
  <si>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</si>
  <si>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</si>
  <si>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</si>
  <si>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</si>
  <si>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</si>
  <si>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</si>
  <si>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</si>
  <si>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</si>
  <si>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</si>
  <si>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</si>
  <si>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</si>
  <si>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</si>
  <si>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</si>
  <si>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</si>
  <si>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</si>
  <si>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</si>
  <si>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</si>
  <si>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</si>
  <si>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</si>
  <si>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</si>
  <si>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</si>
  <si>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</si>
  <si>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</si>
  <si>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</si>
  <si>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</si>
  <si>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</si>
  <si>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</si>
  <si>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</si>
  <si>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</si>
  <si>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</si>
  <si>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</si>
  <si>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</si>
  <si>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</si>
  <si>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</si>
  <si>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</si>
  <si>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</si>
  <si>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</si>
  <si>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</si>
  <si>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</si>
  <si>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</si>
  <si>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</si>
  <si>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</si>
  <si>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</si>
  <si>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</si>
  <si>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</si>
  <si>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</si>
  <si>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</si>
  <si>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</si>
  <si>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</si>
  <si>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</si>
  <si>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</si>
  <si>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</si>
  <si>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</si>
  <si>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</si>
  <si>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</si>
  <si>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</si>
  <si>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</si>
  <si>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</si>
  <si>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</si>
  <si>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</si>
  <si>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</si>
  <si>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</si>
  <si>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</si>
  <si>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</si>
  <si>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</si>
  <si>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</si>
  <si>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</si>
  <si>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</si>
  <si>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</si>
  <si>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</si>
  <si>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</si>
  <si>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</si>
  <si>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</si>
  <si>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</si>
  <si>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</si>
  <si>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</si>
  <si>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</si>
  <si>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</si>
  <si>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</si>
  <si>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</si>
  <si>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</si>
  <si>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</si>
  <si>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</si>
  <si>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</si>
  <si>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</si>
  <si>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</si>
  <si>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</si>
  <si>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</si>
  <si>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</si>
  <si>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</si>
  <si>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</si>
  <si>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</si>
  <si>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</si>
  <si>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</si>
  <si>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</si>
  <si>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</si>
  <si>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</si>
  <si>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</si>
  <si>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</si>
  <si>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</si>
  <si>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</si>
  <si>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</si>
  <si>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</si>
  <si>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</si>
  <si>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</si>
  <si>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</si>
  <si>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</si>
  <si>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</si>
  <si>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</si>
  <si>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</si>
  <si>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</si>
  <si>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</si>
  <si>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</si>
  <si>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</si>
  <si>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</si>
  <si>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</si>
  <si>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</si>
  <si>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</si>
  <si>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</si>
  <si>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</si>
  <si>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</si>
  <si>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</si>
  <si>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</si>
  <si>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</si>
  <si>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</si>
  <si>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</si>
  <si>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</si>
  <si>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</si>
  <si>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</si>
  <si>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</si>
  <si>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</si>
  <si>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</si>
  <si>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</si>
  <si>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</si>
  <si>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</si>
  <si>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</si>
  <si>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</si>
  <si>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</si>
  <si>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</si>
  <si>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</si>
  <si>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</si>
  <si>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</si>
  <si>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</si>
  <si>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</si>
  <si>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</si>
  <si>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</si>
  <si>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</si>
  <si>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</si>
  <si>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</si>
  <si>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</si>
  <si>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</si>
  <si>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</si>
  <si>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</si>
  <si>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</si>
  <si>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</si>
  <si>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</si>
  <si>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</si>
  <si>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</si>
  <si>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</si>
  <si>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</si>
  <si>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</si>
  <si>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</si>
  <si>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</si>
  <si>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</si>
  <si>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</si>
  <si>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</si>
  <si>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</si>
  <si>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</si>
  <si>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</si>
  <si>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</si>
  <si>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</si>
  <si>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</si>
  <si>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</si>
  <si>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</si>
  <si>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</si>
  <si>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</si>
  <si>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</si>
  <si>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</si>
  <si>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</si>
  <si>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</si>
  <si>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</si>
  <si>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</si>
  <si>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</si>
  <si>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</si>
  <si>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</si>
  <si>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</si>
  <si>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</si>
  <si>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</si>
  <si>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</si>
  <si>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</si>
  <si>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</si>
  <si>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</si>
  <si>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</si>
  <si>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</si>
  <si>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</si>
  <si>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</si>
  <si>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</si>
  <si>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</si>
  <si>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</si>
  <si>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</si>
  <si>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</si>
  <si>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</si>
  <si>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</si>
  <si>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</si>
  <si>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</si>
  <si>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</si>
  <si>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</si>
  <si>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</si>
  <si>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</si>
  <si>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</si>
  <si>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</si>
  <si>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</si>
  <si>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</si>
  <si>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</si>
  <si>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</si>
  <si>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</si>
  <si>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</si>
  <si>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</si>
  <si>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</si>
  <si>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</si>
  <si>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</si>
  <si>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</si>
  <si>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</si>
  <si>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</si>
  <si>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</si>
  <si>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</si>
  <si>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</si>
  <si>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</si>
  <si>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</si>
  <si>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</si>
  <si>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</si>
  <si>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</si>
  <si>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</si>
  <si>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</si>
  <si>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</si>
  <si>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</si>
  <si>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</si>
  <si>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</si>
  <si>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</si>
  <si>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</si>
  <si>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</si>
  <si>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</si>
  <si>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</si>
  <si>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</si>
  <si>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</si>
  <si>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</si>
  <si>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</si>
  <si>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</si>
  <si>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</si>
  <si>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</si>
  <si>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</si>
  <si>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</si>
  <si>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</si>
  <si>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</si>
  <si>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</si>
  <si>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</si>
  <si>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</si>
  <si>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</si>
  <si>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</si>
  <si>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</si>
  <si>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</si>
  <si>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</si>
  <si>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</si>
  <si>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</si>
  <si>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</si>
  <si>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</si>
  <si>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</si>
  <si>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</si>
  <si>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</si>
  <si>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</si>
  <si>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</si>
  <si>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</si>
  <si>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</si>
  <si>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</si>
  <si>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</si>
  <si>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</si>
  <si>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</si>
  <si>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</si>
  <si>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</si>
  <si>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</si>
  <si>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</si>
  <si>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</si>
  <si>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</si>
  <si>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</si>
  <si>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</si>
  <si>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</si>
  <si>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</si>
  <si>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</si>
  <si>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</si>
  <si>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</si>
  <si>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</si>
  <si>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</si>
  <si>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</si>
  <si>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</si>
  <si>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</si>
  <si>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</si>
  <si>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</si>
  <si>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</si>
  <si>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</si>
  <si>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</si>
  <si>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</si>
  <si>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</si>
  <si>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</si>
  <si>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</si>
  <si>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</si>
  <si>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</si>
  <si>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</si>
  <si>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</si>
  <si>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</si>
  <si>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</si>
  <si>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</si>
  <si>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</si>
  <si>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</si>
  <si>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</si>
  <si>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</si>
  <si>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</si>
  <si>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</si>
  <si>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</si>
  <si>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</si>
  <si>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</si>
  <si>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</si>
  <si>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</si>
  <si>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</si>
  <si>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</si>
  <si>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</si>
  <si>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</si>
  <si>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</si>
  <si>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</si>
  <si>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</si>
  <si>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</si>
  <si>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</si>
  <si>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</si>
  <si>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</si>
  <si>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</si>
  <si>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</si>
  <si>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</si>
  <si>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</si>
  <si>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</si>
  <si>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</si>
  <si>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</si>
  <si>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</si>
  <si>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</si>
  <si>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</si>
  <si>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</si>
  <si>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</si>
  <si>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</si>
  <si>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</si>
  <si>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</si>
  <si>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</si>
  <si>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</si>
  <si>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</si>
  <si>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</si>
  <si>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</si>
  <si>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</si>
  <si>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</si>
  <si>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</si>
  <si>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</si>
  <si>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</si>
  <si>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</si>
  <si>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</si>
  <si>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</si>
  <si>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</si>
  <si>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</si>
  <si>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</si>
  <si>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</si>
  <si>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</si>
  <si>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</si>
  <si>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</si>
  <si>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</si>
  <si>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</si>
  <si>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</si>
  <si>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</si>
  <si>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</si>
  <si>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</si>
  <si>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</si>
  <si>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</si>
  <si>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</si>
  <si>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</si>
  <si>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</si>
  <si>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</si>
  <si>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</si>
  <si>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</si>
  <si>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</si>
  <si>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</si>
  <si>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</si>
  <si>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</si>
  <si>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</si>
  <si>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</si>
  <si>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</si>
  <si>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</si>
  <si>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</si>
  <si>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</si>
  <si>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</si>
  <si>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</si>
  <si>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</si>
  <si>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</si>
  <si>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</si>
  <si>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</si>
  <si>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</si>
  <si>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</si>
  <si>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</si>
  <si>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</si>
  <si>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</si>
  <si>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</si>
  <si>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</si>
  <si>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</si>
  <si>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</si>
  <si>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</si>
  <si>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</si>
  <si>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</si>
  <si>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</si>
  <si>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</si>
  <si>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</si>
  <si>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</si>
  <si>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</si>
  <si>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</si>
  <si>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</si>
  <si>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</si>
  <si>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</si>
  <si>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</si>
  <si>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</si>
  <si>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</si>
  <si>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</si>
  <si>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</si>
  <si>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</si>
  <si>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</si>
  <si>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</si>
  <si>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</si>
  <si>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</si>
  <si>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</si>
  <si>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</si>
  <si>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</si>
  <si>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</si>
  <si>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</si>
  <si>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</si>
  <si>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</si>
  <si>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</si>
  <si>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</si>
  <si>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</si>
  <si>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</si>
  <si>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</si>
  <si>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</si>
  <si>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</si>
  <si>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</si>
  <si>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</si>
  <si>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</si>
  <si>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</si>
  <si>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</si>
  <si>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</si>
  <si>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</si>
  <si>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</si>
  <si>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</si>
  <si>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</si>
  <si>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</si>
  <si>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</si>
  <si>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</si>
  <si>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</si>
  <si>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</si>
  <si>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</si>
  <si>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</si>
  <si>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</si>
  <si>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</si>
  <si>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</si>
  <si>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</si>
  <si>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</si>
  <si>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</si>
  <si>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</si>
  <si>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</si>
  <si>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</si>
  <si>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</si>
  <si>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</si>
  <si>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</si>
  <si>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</si>
  <si>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</si>
  <si>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</si>
  <si>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</si>
  <si>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</si>
  <si>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</si>
  <si>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</si>
  <si>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</si>
  <si>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</si>
  <si>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</si>
  <si>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</si>
  <si>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</si>
  <si>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</si>
  <si>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</si>
  <si>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</si>
  <si>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</si>
  <si>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</si>
  <si>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</si>
  <si>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</si>
  <si>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</si>
  <si>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</si>
  <si>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</si>
  <si>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</si>
  <si>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</si>
  <si>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</si>
  <si>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</si>
  <si>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</si>
  <si>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</si>
  <si>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</si>
  <si>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</si>
  <si>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</si>
  <si>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</si>
  <si>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</si>
  <si>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</si>
  <si>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</si>
  <si>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</si>
  <si>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</si>
  <si>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</si>
  <si>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</si>
  <si>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</si>
  <si>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</si>
  <si>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</si>
  <si>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</si>
  <si>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</si>
  <si>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</si>
  <si>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</si>
  <si>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</si>
  <si>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</si>
  <si>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</si>
  <si>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</si>
  <si>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</si>
  <si>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</si>
  <si>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</si>
  <si>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</si>
  <si>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</si>
  <si>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</si>
  <si>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</si>
  <si>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</si>
  <si>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</si>
  <si>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</si>
  <si>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</si>
  <si>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</si>
  <si>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</si>
  <si>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</si>
  <si>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</si>
  <si>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</si>
  <si>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</si>
  <si>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</si>
  <si>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</si>
  <si>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</si>
  <si>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</si>
  <si>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</si>
  <si>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</si>
  <si>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</si>
  <si>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</si>
  <si>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</si>
  <si>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</si>
  <si>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</si>
  <si>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</si>
  <si>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</si>
  <si>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</si>
  <si>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</si>
  <si>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</si>
  <si>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</si>
  <si>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</si>
  <si>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</si>
  <si>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</si>
  <si>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</si>
  <si>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</si>
  <si>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</si>
  <si>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</si>
  <si>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</si>
  <si>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</si>
  <si>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</si>
  <si>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</si>
  <si>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</si>
  <si>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</si>
  <si>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</si>
  <si>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</si>
  <si>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</si>
  <si>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</si>
  <si>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</si>
  <si>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</si>
  <si>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</si>
  <si>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</si>
  <si>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</si>
  <si>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</si>
  <si>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</si>
  <si>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</si>
  <si>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</si>
  <si>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</si>
  <si>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</si>
  <si>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</si>
  <si>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</si>
  <si>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</si>
  <si>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</si>
  <si>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</si>
  <si>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</si>
  <si>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</si>
  <si>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</si>
  <si>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</si>
  <si>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</si>
  <si>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</si>
  <si>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</si>
  <si>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</si>
  <si>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</si>
  <si>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</si>
  <si>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</si>
  <si>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</si>
  <si>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</si>
  <si>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</si>
  <si>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</si>
  <si>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</si>
  <si>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</si>
  <si>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</si>
  <si>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</si>
  <si>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</si>
  <si>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</si>
  <si>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</si>
  <si>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</si>
  <si>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</si>
  <si>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</si>
  <si>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</si>
  <si>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</si>
  <si>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</si>
  <si>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</si>
  <si>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</si>
  <si>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</si>
  <si>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</si>
  <si>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</si>
  <si>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</si>
  <si>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</si>
  <si>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</si>
  <si>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</si>
  <si>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</si>
  <si>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</si>
  <si>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</si>
  <si>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</si>
  <si>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</si>
  <si>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</si>
  <si>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</si>
  <si>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</si>
  <si>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</si>
  <si>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</si>
  <si>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</si>
  <si>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</si>
  <si>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</si>
  <si>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</si>
  <si>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</si>
  <si>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</si>
  <si>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</si>
  <si>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</si>
  <si>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</si>
  <si>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</si>
  <si>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</si>
  <si>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</si>
  <si>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</si>
  <si>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</si>
  <si>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</si>
  <si>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</si>
  <si>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</si>
  <si>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</si>
  <si>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</si>
  <si>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</si>
  <si>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</si>
  <si>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</si>
  <si>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</si>
  <si>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</si>
  <si>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</si>
  <si>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</si>
  <si>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</si>
  <si>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</si>
  <si>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</si>
  <si>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</si>
  <si>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</si>
  <si>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</si>
  <si>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</si>
  <si>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</si>
  <si>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</si>
  <si>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</si>
  <si>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</si>
  <si>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</si>
  <si>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</si>
  <si>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</si>
  <si>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</si>
  <si>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</si>
  <si>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</si>
  <si>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</si>
  <si>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</si>
  <si>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</si>
  <si>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</si>
  <si>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</si>
  <si>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</si>
  <si>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</si>
  <si>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</si>
  <si>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</si>
  <si>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</si>
  <si>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</si>
  <si>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</si>
  <si>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</si>
  <si>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</si>
  <si>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</si>
  <si>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</si>
  <si>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</si>
  <si>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</si>
  <si>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</si>
  <si>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</si>
  <si>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</si>
  <si>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</si>
  <si>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</si>
  <si>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</si>
  <si>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</si>
  <si>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</si>
  <si>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</si>
  <si>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</si>
  <si>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</si>
  <si>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</si>
  <si>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</si>
  <si>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</si>
  <si>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</si>
  <si>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</si>
  <si>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</si>
  <si>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</si>
  <si>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</si>
  <si>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</si>
  <si>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</si>
  <si>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</si>
  <si>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</si>
  <si>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</si>
  <si>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</si>
  <si>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</si>
  <si>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</si>
  <si>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</si>
  <si>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</si>
  <si>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</si>
  <si>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</si>
  <si>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</si>
  <si>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</si>
  <si>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</si>
  <si>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</si>
  <si>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</si>
  <si>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</si>
  <si>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</si>
  <si>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</si>
  <si>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</si>
  <si>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</si>
  <si>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</si>
  <si>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</si>
  <si>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</si>
  <si>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</si>
  <si>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</si>
  <si>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</si>
  <si>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</si>
  <si>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</si>
  <si>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</si>
  <si>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</si>
  <si>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</si>
  <si>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</si>
  <si>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</si>
  <si>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</si>
  <si>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</si>
  <si>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</si>
  <si>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</si>
  <si>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</si>
  <si>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</si>
  <si>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</si>
  <si>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</si>
  <si>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</si>
  <si>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</si>
  <si>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</si>
  <si>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</si>
  <si>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</si>
  <si>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</si>
  <si>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</si>
  <si>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</si>
  <si>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</si>
  <si>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</si>
  <si>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</si>
  <si>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</si>
  <si>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</si>
  <si>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</si>
  <si>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</si>
  <si>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</si>
  <si>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</si>
  <si>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</si>
  <si>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</si>
  <si>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</si>
  <si>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</si>
  <si>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</si>
  <si>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</si>
  <si>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</si>
  <si>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</si>
  <si>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</si>
  <si>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</si>
  <si>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</si>
  <si>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</si>
  <si>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</si>
  <si>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</si>
  <si>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</si>
  <si>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</si>
  <si>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</si>
  <si>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</si>
  <si>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</si>
  <si>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</si>
  <si>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</si>
  <si>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</si>
  <si>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</si>
  <si>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</si>
  <si>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</si>
  <si>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</si>
  <si>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</si>
  <si>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</si>
  <si>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</si>
  <si>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</si>
  <si>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</si>
  <si>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</si>
  <si>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</si>
  <si>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</si>
  <si>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</si>
  <si>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</si>
  <si>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</si>
  <si>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</si>
  <si>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</si>
  <si>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</si>
  <si>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</si>
  <si>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</si>
  <si>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</si>
  <si>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</si>
  <si>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</si>
  <si>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</si>
  <si>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</si>
  <si>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</si>
  <si>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</si>
  <si>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</si>
  <si>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</si>
  <si>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</si>
  <si>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</si>
  <si>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</si>
  <si>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</si>
  <si>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</si>
  <si>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</si>
  <si>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</si>
  <si>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</si>
  <si>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</si>
  <si>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</si>
  <si>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</si>
  <si>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</si>
  <si>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</si>
  <si>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</si>
  <si>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</si>
  <si>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</si>
  <si>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</si>
  <si>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</si>
  <si>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</si>
  <si>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</si>
  <si>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</si>
  <si>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</si>
  <si>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</si>
  <si>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</si>
  <si>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</si>
  <si>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</si>
  <si>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</si>
  <si>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</si>
  <si>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</si>
  <si>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</si>
  <si>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</si>
  <si>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</si>
  <si>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</si>
  <si>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</si>
  <si>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</si>
  <si>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</si>
  <si>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</si>
  <si>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</si>
  <si>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</si>
  <si>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</si>
  <si>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</si>
  <si>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</si>
  <si>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</si>
  <si>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</si>
  <si>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</si>
  <si>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</si>
  <si>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</si>
  <si>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</si>
  <si>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</si>
  <si>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</si>
  <si>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</si>
  <si>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</si>
  <si>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</si>
  <si>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</si>
  <si>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</si>
  <si>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</si>
  <si>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</si>
  <si>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</si>
  <si>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</si>
  <si>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</si>
  <si>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</si>
  <si>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</si>
  <si>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</si>
  <si>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</si>
  <si>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</si>
  <si>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</si>
  <si>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</si>
  <si>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</si>
  <si>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</si>
  <si>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</si>
  <si>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</si>
  <si>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</si>
  <si>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</si>
  <si>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</si>
  <si>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</si>
  <si>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</si>
  <si>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</si>
  <si>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</si>
  <si>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</si>
  <si>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</si>
  <si>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</si>
  <si>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</si>
  <si>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</si>
  <si>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</si>
  <si>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</si>
  <si>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</si>
  <si>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</si>
  <si>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</si>
  <si>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</si>
  <si>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</si>
  <si>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</si>
  <si>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</si>
  <si>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</si>
  <si>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</si>
  <si>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</si>
  <si>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</si>
  <si>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</si>
  <si>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</si>
  <si>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</si>
  <si>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</si>
  <si>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</si>
  <si>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</si>
  <si>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</si>
  <si>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</si>
  <si>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</si>
  <si>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</si>
  <si>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</si>
  <si>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</si>
  <si>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</si>
  <si>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</si>
  <si>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</si>
  <si>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</si>
  <si>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</si>
  <si>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</si>
  <si>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</si>
  <si>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</si>
  <si>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</si>
  <si>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</si>
  <si>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</si>
  <si>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</si>
  <si>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</si>
  <si>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</si>
  <si>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</si>
  <si>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</si>
  <si>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</si>
  <si>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</si>
  <si>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</si>
  <si>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</si>
  <si>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</si>
  <si>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</si>
  <si>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</si>
  <si>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</si>
  <si>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</si>
  <si>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</si>
  <si>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</si>
  <si>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</si>
  <si>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</si>
  <si>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</si>
  <si>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</si>
  <si>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</si>
  <si>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</si>
  <si>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</si>
  <si>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</si>
  <si>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</si>
  <si>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</si>
  <si>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</si>
  <si>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</si>
  <si>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</si>
  <si>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</si>
  <si>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</si>
  <si>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</si>
  <si>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</si>
  <si>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</si>
  <si>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</si>
  <si>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</si>
  <si>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</si>
  <si>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</si>
  <si>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</si>
  <si>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</si>
  <si>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</si>
  <si>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</si>
  <si>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</si>
  <si>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</si>
  <si>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</si>
  <si>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</si>
  <si>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</si>
  <si>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</si>
  <si>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</si>
  <si>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</si>
  <si>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</si>
  <si>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</si>
  <si>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</si>
  <si>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</si>
  <si>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</si>
  <si>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</si>
  <si>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</si>
  <si>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</si>
  <si>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</si>
  <si>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</si>
  <si>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</si>
  <si>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</si>
  <si>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</si>
  <si>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</si>
  <si>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</si>
  <si>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</si>
  <si>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</si>
  <si>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</si>
  <si>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</si>
  <si>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</si>
  <si>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</si>
  <si>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</si>
  <si>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</si>
  <si>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</si>
  <si>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</si>
  <si>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</si>
  <si>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</si>
  <si>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</si>
  <si>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</si>
  <si>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</si>
  <si>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</si>
  <si>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</si>
  <si>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</si>
  <si>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</si>
  <si>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</si>
  <si>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</si>
  <si>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</si>
  <si>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</si>
  <si>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</si>
  <si>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</si>
  <si>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</si>
  <si>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</si>
  <si>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</si>
  <si>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</si>
  <si>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</si>
  <si>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</si>
  <si>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</si>
  <si>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</si>
  <si>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</si>
  <si>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</si>
  <si>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</si>
  <si>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</si>
  <si>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</si>
  <si>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</si>
  <si>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</si>
  <si>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</si>
  <si>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</si>
  <si>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</si>
  <si>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</si>
  <si>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</si>
  <si>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</si>
  <si>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</si>
  <si>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</si>
  <si>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</si>
  <si>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</si>
  <si>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</si>
  <si>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</si>
  <si>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</si>
  <si>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</si>
  <si>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</si>
  <si>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</si>
  <si>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</si>
  <si>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</si>
  <si>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</si>
  <si>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</si>
  <si>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</si>
  <si>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</si>
  <si>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</si>
  <si>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</si>
  <si>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</si>
  <si>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</si>
  <si>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</si>
  <si>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</si>
  <si>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</si>
  <si>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</si>
  <si>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</si>
  <si>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</si>
  <si>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</si>
  <si>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</si>
  <si>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</si>
  <si>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</si>
  <si>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</si>
  <si>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</si>
  <si>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</si>
  <si>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</si>
  <si>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</si>
  <si>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</si>
  <si>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</si>
  <si>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</si>
  <si>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</si>
  <si>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</si>
  <si>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</si>
  <si>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</si>
  <si>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</si>
  <si>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</si>
  <si>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</si>
  <si>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</si>
  <si>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</si>
  <si>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</si>
  <si>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</si>
  <si>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</si>
  <si>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</si>
  <si>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</si>
  <si>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</si>
  <si>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</si>
  <si>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</si>
  <si>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</si>
  <si>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</si>
  <si>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</si>
  <si>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</si>
  <si>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</si>
  <si>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</si>
  <si>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</si>
  <si>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</si>
  <si>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</si>
  <si>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</si>
  <si>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</si>
  <si>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</si>
  <si>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</si>
  <si>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</si>
  <si>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</si>
  <si>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</si>
  <si>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</si>
  <si>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</si>
  <si>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</si>
  <si>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</si>
  <si>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</si>
  <si>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</si>
  <si>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</si>
  <si>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</si>
  <si>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</si>
  <si>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</si>
  <si>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</si>
  <si>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</si>
  <si>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</si>
  <si>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</si>
  <si>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</si>
  <si>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</si>
  <si>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</si>
  <si>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</si>
  <si>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</si>
  <si>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</si>
  <si>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</si>
  <si>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</si>
  <si>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</si>
  <si>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</si>
  <si>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</si>
  <si>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</si>
  <si>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</si>
  <si>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</si>
  <si>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</si>
  <si>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</si>
  <si>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</si>
  <si>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</si>
  <si>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</si>
  <si>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</si>
  <si>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</si>
  <si>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</si>
  <si>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</si>
  <si>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</si>
  <si>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</si>
  <si>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</si>
  <si>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</si>
  <si>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</si>
  <si>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</si>
  <si>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</si>
  <si>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</si>
  <si>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</si>
  <si>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</si>
  <si>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</si>
  <si>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</si>
  <si>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</si>
  <si>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</si>
  <si>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</si>
  <si>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</si>
  <si>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</si>
  <si>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</si>
  <si>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</si>
  <si>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</si>
  <si>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</si>
  <si>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</si>
  <si>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</si>
  <si>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</si>
  <si>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</si>
  <si>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</si>
  <si>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</si>
  <si>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</si>
  <si>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</si>
  <si>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</si>
  <si>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</si>
  <si>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</si>
  <si>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</si>
  <si>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</si>
  <si>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</si>
  <si>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</si>
  <si>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</si>
  <si>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</si>
  <si>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</si>
  <si>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</si>
  <si>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</si>
  <si>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</si>
  <si>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</si>
  <si>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</si>
  <si>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</si>
  <si>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</si>
  <si>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</si>
  <si>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</si>
  <si>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</si>
  <si>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</si>
  <si>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</si>
  <si>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</si>
  <si>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</si>
  <si>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</si>
  <si>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</si>
  <si>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</si>
  <si>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</si>
  <si>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</si>
  <si>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</si>
  <si>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</si>
  <si>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</si>
  <si>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</si>
  <si>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</si>
  <si>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</si>
  <si>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</si>
  <si>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</si>
  <si>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</si>
  <si>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</si>
  <si>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</si>
  <si>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</si>
  <si>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</si>
  <si>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</si>
  <si>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</si>
  <si>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</si>
  <si>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</si>
  <si>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</si>
  <si>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</si>
  <si>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</si>
  <si>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</si>
  <si>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</si>
  <si>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</si>
  <si>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</si>
  <si>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</si>
  <si>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</si>
  <si>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</si>
  <si>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</si>
  <si>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</si>
  <si>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</si>
  <si>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</si>
  <si>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</si>
  <si>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</si>
  <si>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</si>
  <si>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</si>
  <si>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</si>
  <si>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</si>
  <si>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</si>
  <si>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</si>
  <si>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</si>
  <si>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</si>
  <si>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</si>
  <si>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</si>
  <si>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</si>
  <si>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</si>
  <si>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</si>
  <si>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</si>
  <si>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</si>
  <si>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</si>
  <si>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</si>
  <si>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</si>
  <si>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</si>
  <si>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</si>
  <si>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</si>
  <si>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</si>
  <si>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</si>
  <si>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</si>
  <si>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</si>
  <si>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</si>
  <si>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</si>
  <si>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</si>
  <si>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</si>
  <si>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</si>
  <si>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</si>
  <si>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</si>
  <si>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</si>
  <si>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</si>
  <si>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</si>
  <si>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</si>
  <si>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</si>
  <si>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</si>
  <si>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</si>
  <si>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</si>
  <si>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</si>
  <si>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</si>
  <si>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</si>
  <si>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</si>
  <si>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</si>
  <si>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</si>
  <si>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</si>
  <si>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</si>
  <si>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</si>
  <si>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</si>
  <si>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</si>
  <si>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</si>
  <si>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</si>
  <si>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</si>
  <si>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</si>
  <si>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</si>
  <si>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</si>
  <si>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</si>
  <si>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</si>
  <si>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</si>
  <si>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</si>
  <si>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</si>
  <si>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</si>
  <si>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</si>
  <si>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</si>
  <si>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</si>
  <si>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</si>
  <si>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</si>
  <si>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</si>
  <si>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</si>
  <si>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</si>
  <si>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</si>
  <si>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</si>
  <si>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</si>
  <si>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</si>
  <si>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</si>
  <si>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</si>
  <si>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</si>
  <si>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</si>
  <si>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</si>
  <si>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</si>
  <si>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</si>
  <si>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</si>
  <si>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</si>
  <si>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</si>
  <si>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</si>
  <si>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</si>
  <si>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</si>
  <si>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</si>
  <si>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</si>
  <si>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</si>
  <si>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</si>
  <si>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</si>
  <si>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</si>
  <si>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</si>
  <si>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</si>
  <si>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</si>
  <si>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</si>
  <si>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</si>
  <si>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</si>
  <si>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</si>
  <si>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</si>
  <si>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</si>
  <si>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</si>
  <si>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</si>
  <si>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</si>
  <si>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</si>
  <si>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</si>
  <si>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</si>
  <si>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</si>
  <si>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</si>
  <si>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</si>
  <si>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</si>
  <si>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</si>
  <si>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</si>
  <si>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</si>
  <si>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</si>
  <si>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</si>
  <si>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</si>
  <si>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</si>
  <si>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</si>
  <si>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</si>
  <si>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</si>
  <si>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</si>
  <si>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</si>
  <si>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</si>
  <si>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</si>
  <si>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</si>
  <si>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</si>
  <si>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</si>
  <si>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</si>
  <si>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</si>
  <si>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</si>
  <si>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</si>
  <si>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</si>
  <si>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</si>
  <si>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</si>
  <si>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</si>
  <si>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</si>
  <si>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</si>
  <si>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</si>
  <si>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</si>
  <si>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</si>
  <si>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</si>
  <si>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</si>
  <si>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</si>
  <si>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</si>
  <si>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</si>
  <si>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</si>
  <si>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</si>
  <si>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</si>
  <si>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</si>
  <si>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</si>
  <si>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</si>
  <si>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</si>
  <si>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</si>
  <si>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</si>
  <si>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</si>
  <si>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</si>
  <si>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</si>
  <si>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</si>
  <si>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</si>
  <si>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</si>
  <si>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</si>
  <si>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</si>
  <si>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</si>
  <si>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</si>
  <si>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</si>
  <si>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</si>
  <si>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</si>
  <si>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</si>
  <si>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</si>
  <si>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</si>
  <si>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</si>
  <si>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</si>
  <si>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</si>
  <si>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</si>
  <si>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</si>
  <si>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</si>
  <si>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</si>
  <si>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</si>
  <si>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</si>
  <si>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</si>
  <si>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</si>
  <si>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</si>
  <si>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</si>
  <si>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</si>
  <si>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</si>
  <si>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</si>
  <si>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</si>
  <si>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</si>
  <si>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</si>
  <si>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</si>
  <si>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</si>
  <si>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</si>
  <si>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</si>
  <si>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</si>
  <si>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</si>
  <si>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</si>
  <si>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</si>
  <si>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</si>
  <si>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</si>
  <si>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</si>
  <si>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</si>
  <si>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</si>
  <si>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</si>
  <si>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</si>
  <si>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</si>
  <si>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</si>
  <si>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</si>
  <si>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</si>
  <si>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</si>
  <si>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</si>
  <si>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</si>
  <si>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</si>
  <si>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</si>
  <si>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</si>
  <si>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</si>
  <si>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</si>
  <si>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</si>
  <si>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</si>
  <si>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</si>
  <si>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</si>
  <si>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</si>
  <si>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</si>
  <si>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</si>
  <si>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</si>
  <si>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</si>
  <si>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</si>
  <si>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</si>
  <si>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</si>
  <si>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</si>
  <si>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</si>
  <si>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</si>
  <si>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</si>
  <si>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</si>
  <si>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</si>
  <si>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</si>
  <si>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</si>
  <si>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</si>
  <si>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</si>
  <si>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</si>
  <si>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</si>
  <si>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</si>
  <si>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</si>
  <si>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</si>
  <si>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</si>
  <si>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</si>
  <si>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</si>
  <si>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</si>
  <si>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</si>
  <si>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</si>
  <si>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</si>
  <si>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</si>
  <si>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</si>
  <si>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</si>
  <si>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</si>
  <si>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</si>
  <si>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</si>
  <si>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</si>
  <si>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</si>
  <si>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</si>
  <si>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</si>
  <si>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</si>
  <si>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</si>
  <si>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</si>
  <si>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</si>
  <si>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</si>
  <si>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</si>
  <si>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</si>
  <si>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</si>
  <si>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</si>
  <si>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</si>
  <si>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</si>
  <si>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</si>
  <si>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</si>
  <si>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</si>
  <si>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</si>
  <si>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</si>
  <si>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</si>
  <si>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</si>
  <si>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</si>
  <si>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</si>
  <si>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</si>
  <si>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</si>
  <si>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</si>
  <si>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</si>
  <si>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</si>
  <si>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</si>
  <si>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</si>
  <si>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</si>
  <si>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</si>
  <si>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</si>
  <si>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</si>
  <si>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</si>
  <si>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</si>
  <si>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</si>
  <si>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</si>
  <si>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</si>
  <si>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</si>
  <si>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</si>
  <si>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</si>
  <si>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</si>
  <si>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</si>
  <si>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</si>
  <si>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</si>
  <si>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</si>
  <si>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</si>
  <si>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</si>
  <si>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</si>
  <si>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</si>
  <si>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</si>
  <si>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</si>
  <si>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</si>
  <si>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</si>
  <si>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</si>
  <si>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</si>
  <si>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</si>
  <si>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</si>
  <si>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</si>
  <si>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</si>
  <si>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</si>
  <si>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</si>
  <si>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</si>
  <si>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</si>
  <si>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</si>
  <si>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</si>
  <si>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</si>
  <si>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</si>
  <si>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</si>
  <si>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</si>
  <si>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</si>
  <si>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</si>
  <si>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</si>
  <si>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</si>
  <si>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</si>
  <si>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</si>
  <si>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</si>
  <si>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</si>
  <si>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</si>
  <si>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</si>
  <si>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</si>
  <si>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</si>
  <si>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</si>
  <si>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</si>
  <si>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</si>
  <si>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</si>
  <si>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</si>
  <si>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</si>
  <si>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</si>
  <si>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</si>
  <si>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</si>
  <si>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</si>
  <si>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</si>
  <si>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</si>
  <si>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</si>
  <si>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</si>
  <si>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</si>
  <si>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</si>
  <si>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</si>
  <si>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</si>
  <si>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</si>
  <si>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</si>
  <si>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</si>
  <si>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</si>
  <si>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</si>
  <si>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</si>
  <si>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</si>
  <si>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</si>
  <si>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</si>
  <si>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</si>
  <si>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</si>
  <si>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</si>
  <si>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</si>
  <si>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</si>
  <si>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</si>
  <si>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</si>
  <si>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</si>
  <si>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</si>
  <si>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</si>
  <si>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</si>
  <si>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</si>
  <si>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</si>
  <si>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</si>
  <si>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</si>
  <si>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</si>
  <si>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</si>
  <si>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</si>
  <si>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</si>
  <si>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</si>
  <si>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</si>
  <si>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</si>
  <si>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</si>
  <si>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</si>
  <si>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</si>
  <si>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</si>
  <si>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</si>
  <si>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</si>
  <si>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</si>
  <si>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</si>
  <si>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</si>
  <si>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</si>
  <si>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</si>
  <si>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</si>
  <si>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</si>
  <si>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</si>
  <si>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</si>
  <si>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</si>
  <si>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</si>
  <si>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</si>
  <si>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</si>
  <si>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</si>
  <si>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</si>
  <si>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</si>
  <si>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</si>
  <si>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</si>
  <si>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</si>
  <si>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</si>
  <si>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</si>
  <si>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</si>
  <si>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</si>
  <si>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</si>
  <si>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</si>
  <si>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</si>
  <si>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</si>
  <si>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</si>
  <si>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</si>
  <si>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</si>
  <si>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</si>
  <si>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</si>
  <si>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</si>
  <si>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</si>
  <si>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</si>
  <si>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</si>
  <si>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</si>
  <si>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</si>
  <si>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</si>
  <si>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</si>
  <si>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</si>
  <si>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</si>
  <si>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</si>
  <si>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</si>
  <si>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</si>
  <si>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</si>
  <si>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</si>
  <si>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</si>
  <si>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</si>
  <si>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</si>
  <si>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</si>
  <si>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</si>
  <si>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</si>
  <si>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</si>
  <si>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</si>
  <si>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</si>
  <si>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</si>
  <si>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</si>
  <si>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</si>
  <si>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</si>
  <si>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</si>
  <si>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</si>
  <si>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</si>
  <si>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</si>
  <si>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</si>
  <si>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</si>
  <si>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</si>
  <si>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</si>
  <si>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</si>
  <si>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</si>
  <si>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</si>
  <si>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</si>
  <si>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</si>
  <si>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</si>
  <si>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</si>
  <si>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</si>
  <si>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</si>
  <si>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</si>
  <si>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</si>
  <si>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</si>
  <si>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</si>
  <si>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</si>
  <si>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</si>
  <si>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</si>
  <si>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</si>
  <si>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</si>
  <si>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</si>
  <si>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</si>
  <si>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</si>
  <si>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</si>
  <si>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</si>
  <si>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</si>
  <si>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</si>
  <si>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</si>
  <si>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</si>
  <si>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</si>
  <si>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</si>
  <si>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</si>
  <si>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</si>
  <si>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</si>
  <si>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</si>
  <si>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</si>
  <si>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</si>
  <si>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</si>
  <si>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</si>
  <si>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</si>
  <si>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</si>
  <si>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</si>
  <si>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</si>
  <si>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</si>
  <si>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</si>
  <si>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</si>
  <si>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</si>
  <si>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</si>
  <si>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</si>
  <si>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</si>
  <si>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</si>
  <si>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</si>
  <si>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</si>
  <si>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</si>
  <si>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</si>
  <si>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</si>
  <si>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</si>
  <si>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</si>
  <si>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</si>
  <si>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</si>
  <si>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</si>
  <si>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</si>
  <si>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</si>
  <si>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</si>
  <si>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</si>
  <si>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</si>
  <si>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</si>
  <si>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</si>
  <si>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</si>
  <si>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</si>
  <si>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</si>
  <si>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</si>
  <si>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</si>
  <si>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</si>
  <si>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</si>
  <si>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</si>
  <si>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</si>
  <si>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</si>
  <si>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</si>
  <si>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</si>
  <si>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</si>
  <si>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</si>
  <si>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</si>
  <si>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</si>
  <si>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</si>
  <si>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</si>
  <si>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</si>
  <si>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</si>
  <si>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</si>
  <si>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</si>
  <si>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</si>
  <si>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</si>
  <si>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</si>
  <si>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</si>
  <si>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</si>
  <si>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</si>
  <si>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</si>
  <si>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</si>
  <si>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</si>
  <si>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</si>
  <si>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</si>
  <si>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</si>
  <si>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</si>
  <si>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</si>
  <si>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</si>
  <si>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</si>
  <si>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</si>
  <si>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</si>
  <si>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</si>
  <si>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</si>
  <si>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</si>
  <si>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</si>
  <si>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</si>
  <si>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</si>
  <si>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</si>
  <si>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</si>
  <si>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</si>
  <si>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</si>
  <si>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</si>
  <si>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</si>
  <si>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</si>
  <si>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</si>
  <si>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</si>
  <si>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</si>
  <si>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</si>
  <si>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</si>
  <si>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</si>
  <si>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</si>
  <si>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</si>
  <si>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</si>
  <si>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</si>
  <si>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</si>
  <si>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</si>
  <si>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</si>
  <si>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</si>
  <si>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</si>
  <si>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</si>
  <si>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</si>
  <si>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</si>
  <si>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</si>
  <si>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</si>
  <si>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</si>
  <si>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</si>
  <si>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</si>
  <si>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</si>
  <si>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</si>
  <si>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</si>
  <si>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</si>
  <si>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</si>
  <si>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</si>
  <si>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</si>
  <si>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</si>
  <si>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</si>
  <si>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</si>
  <si>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</si>
  <si>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</si>
  <si>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</si>
  <si>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</si>
  <si>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</si>
  <si>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</si>
  <si>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</si>
  <si>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</si>
  <si>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</si>
  <si>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</si>
  <si>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</si>
  <si>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</si>
  <si>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</si>
  <si>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</si>
  <si>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</si>
  <si>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</si>
  <si>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</si>
  <si>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</si>
  <si>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</si>
  <si>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</si>
  <si>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</si>
  <si>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</si>
  <si>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</si>
  <si>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</si>
  <si>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</si>
  <si>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</si>
  <si>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</si>
  <si>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</si>
  <si>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</si>
  <si>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</si>
  <si>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</si>
  <si>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</si>
  <si>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</si>
  <si>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</si>
  <si>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</si>
  <si>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</si>
  <si>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</si>
  <si>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</si>
  <si>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</si>
  <si>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</si>
  <si>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</si>
  <si>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</si>
  <si>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</si>
  <si>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</si>
  <si>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</si>
  <si>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</si>
  <si>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</si>
  <si>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</si>
  <si>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</si>
  <si>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</si>
  <si>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</si>
  <si>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</si>
  <si>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</si>
  <si>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</si>
  <si>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</si>
  <si>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</si>
  <si>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</si>
  <si>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</si>
  <si>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</si>
  <si>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</si>
  <si>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</si>
  <si>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</si>
  <si>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</si>
  <si>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</si>
  <si>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</si>
  <si>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</si>
  <si>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</si>
  <si>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</si>
  <si>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</si>
  <si>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</si>
  <si>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</si>
  <si>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</si>
  <si>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</si>
  <si>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</si>
  <si>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</si>
  <si>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</si>
  <si>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</si>
  <si>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</si>
  <si>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</si>
  <si>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</si>
  <si>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</si>
  <si>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</si>
  <si>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</si>
  <si>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</si>
  <si>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</si>
  <si>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</si>
  <si>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</si>
  <si>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</si>
  <si>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</si>
  <si>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</si>
  <si>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</si>
  <si>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</si>
  <si>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</si>
  <si>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</si>
  <si>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</si>
  <si>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</si>
  <si>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</si>
  <si>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</si>
  <si>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</si>
  <si>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</si>
  <si>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</si>
  <si>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</si>
  <si>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</si>
  <si>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</si>
  <si>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</si>
  <si>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</si>
  <si>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</si>
  <si>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</si>
  <si>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</si>
  <si>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</si>
  <si>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</si>
  <si>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</si>
  <si>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</si>
  <si>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</si>
  <si>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</si>
  <si>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</si>
  <si>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</si>
  <si>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</si>
  <si>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</si>
  <si>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</si>
  <si>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</si>
  <si>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</si>
  <si>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</si>
  <si>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</si>
  <si>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</si>
  <si>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</si>
  <si>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</si>
  <si>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</si>
  <si>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</si>
  <si>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</si>
  <si>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</si>
  <si>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</si>
  <si>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</si>
  <si>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</si>
  <si>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</si>
  <si>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</si>
  <si>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</si>
  <si>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</si>
  <si>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</si>
  <si>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</si>
  <si>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</si>
  <si>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</si>
  <si>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</si>
  <si>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</si>
  <si>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</si>
  <si>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</si>
  <si>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</si>
  <si>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</si>
  <si>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</si>
  <si>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</si>
  <si>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</si>
  <si>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</si>
  <si>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</si>
  <si>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</si>
  <si>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</si>
  <si>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</si>
  <si>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</si>
  <si>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</si>
  <si>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</si>
  <si>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</si>
  <si>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</si>
  <si>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</si>
  <si>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</si>
  <si>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</si>
  <si>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</si>
  <si>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</si>
  <si>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</si>
  <si>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</si>
  <si>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</si>
  <si>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</si>
  <si>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</si>
  <si>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</si>
  <si>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</si>
  <si>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</si>
  <si>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</si>
  <si>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</si>
  <si>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</si>
  <si>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</si>
  <si>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</si>
  <si>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</si>
  <si>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</si>
  <si>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</si>
  <si>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</si>
  <si>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</si>
  <si>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</si>
  <si>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</si>
  <si>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</si>
  <si>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</si>
  <si>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</si>
  <si>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</si>
  <si>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</si>
  <si>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</si>
  <si>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</si>
  <si>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</si>
  <si>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</si>
  <si>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</si>
  <si>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</si>
  <si>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</si>
  <si>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</si>
  <si>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</si>
  <si>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</si>
  <si>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</si>
  <si>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</si>
  <si>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</si>
  <si>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</si>
  <si>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</si>
  <si>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</si>
  <si>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</si>
  <si>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</si>
  <si>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</si>
  <si>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</si>
  <si>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</si>
  <si>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</si>
  <si>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</si>
  <si>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</si>
  <si>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</si>
  <si>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</si>
  <si>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</si>
  <si>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</si>
  <si>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</si>
  <si>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</si>
  <si>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</si>
  <si>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</si>
  <si>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</si>
  <si>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</si>
  <si>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</si>
  <si>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</si>
  <si>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</si>
  <si>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</si>
  <si>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</si>
  <si>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</si>
  <si>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</si>
  <si>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</si>
  <si>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</si>
  <si>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</si>
  <si>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</si>
  <si>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</si>
  <si>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</si>
  <si>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</si>
  <si>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</si>
  <si>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</si>
  <si>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</si>
  <si>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</si>
  <si>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</si>
  <si>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</si>
  <si>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</si>
  <si>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</si>
  <si>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</si>
  <si>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</si>
  <si>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</si>
  <si>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</si>
  <si>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</si>
  <si>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</si>
  <si>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</si>
  <si>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</si>
  <si>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</si>
  <si>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</si>
  <si>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</si>
  <si>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</si>
  <si>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</si>
  <si>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</si>
  <si>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</si>
  <si>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</si>
  <si>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</si>
  <si>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</si>
  <si>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</si>
  <si>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</si>
  <si>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</si>
  <si>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</si>
  <si>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</si>
  <si>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</si>
  <si>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</si>
  <si>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</si>
  <si>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</si>
  <si>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</si>
  <si>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</si>
  <si>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</si>
  <si>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</si>
  <si>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</si>
  <si>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</si>
  <si>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</si>
  <si>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</si>
  <si>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</si>
  <si>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</si>
  <si>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</si>
  <si>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</si>
  <si>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</si>
  <si>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</si>
  <si>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</si>
  <si>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</si>
  <si>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</si>
  <si>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</si>
  <si>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</si>
  <si>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</si>
  <si>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</si>
  <si>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</si>
  <si>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</si>
  <si>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</si>
  <si>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</si>
  <si>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</si>
  <si>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</si>
  <si>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</si>
  <si>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</si>
  <si>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</si>
  <si>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</si>
  <si>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</si>
  <si>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</si>
  <si>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</si>
  <si>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</si>
  <si>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</si>
  <si>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</si>
  <si>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</si>
  <si>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</si>
  <si>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</si>
  <si>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</si>
  <si>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</si>
  <si>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</si>
  <si>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</si>
  <si>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</si>
  <si>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</si>
  <si>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</si>
  <si>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</si>
  <si>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</si>
  <si>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</si>
  <si>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</si>
  <si>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</si>
  <si>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</si>
  <si>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</si>
  <si>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</si>
  <si>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</si>
  <si>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</si>
  <si>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</si>
  <si>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</si>
  <si>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</si>
  <si>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</si>
  <si>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</si>
  <si>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</si>
  <si>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</si>
  <si>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</si>
  <si>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</si>
  <si>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</si>
  <si>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</si>
  <si>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</si>
  <si>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</si>
  <si>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</si>
  <si>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</si>
  <si>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</si>
  <si>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</si>
  <si>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</si>
  <si>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</si>
  <si>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</si>
  <si>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</si>
  <si>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</si>
  <si>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</si>
  <si>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</si>
  <si>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</si>
  <si>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</si>
  <si>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</si>
  <si>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</si>
  <si>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</si>
  <si>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</si>
  <si>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</si>
  <si>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</si>
  <si>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</si>
  <si>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</si>
  <si>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</si>
  <si>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</si>
  <si>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</si>
  <si>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</si>
  <si>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</si>
  <si>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</si>
  <si>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</si>
  <si>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</si>
  <si>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</si>
  <si>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</si>
  <si>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</si>
  <si>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</si>
  <si>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</si>
  <si>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</si>
  <si>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</si>
  <si>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</si>
  <si>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</si>
  <si>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</si>
  <si>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</si>
  <si>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</si>
  <si>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</si>
  <si>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</si>
  <si>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</si>
  <si>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</si>
  <si>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</si>
  <si>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</si>
  <si>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</si>
  <si>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</si>
  <si>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</si>
  <si>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</si>
  <si>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</si>
  <si>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</si>
  <si>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</si>
  <si>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</si>
  <si>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</si>
  <si>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</si>
  <si>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</si>
  <si>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</si>
  <si>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</si>
  <si>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</si>
  <si>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</si>
  <si>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</si>
  <si>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</si>
  <si>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</si>
  <si>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</si>
  <si>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</si>
  <si>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</si>
  <si>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</si>
  <si>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</si>
  <si>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</si>
  <si>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</si>
  <si>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</si>
  <si>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</si>
  <si>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</si>
  <si>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</si>
  <si>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</si>
  <si>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</si>
  <si>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</si>
  <si>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</si>
  <si>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</si>
  <si>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</si>
  <si>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</si>
  <si>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</si>
  <si>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</si>
  <si>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</si>
  <si>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</si>
  <si>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</si>
  <si>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</si>
  <si>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</si>
  <si>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</si>
  <si>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</si>
  <si>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</si>
  <si>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</si>
  <si>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</si>
  <si>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</si>
  <si>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</si>
  <si>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</si>
  <si>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</si>
  <si>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</si>
  <si>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</si>
  <si>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</si>
  <si>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</si>
  <si>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</si>
  <si>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</si>
  <si>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</si>
  <si>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</si>
  <si>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</si>
  <si>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</si>
  <si>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</si>
  <si>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</si>
  <si>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</si>
  <si>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</si>
  <si>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</si>
  <si>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</si>
  <si>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</si>
  <si>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</si>
  <si>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</si>
  <si>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</si>
  <si>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</si>
  <si>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</si>
  <si>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</si>
  <si>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</si>
  <si>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</si>
  <si>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</si>
  <si>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</si>
  <si>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</si>
  <si>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</si>
  <si>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</si>
  <si>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</si>
  <si>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</si>
  <si>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</si>
  <si>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</si>
  <si>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</si>
  <si>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</si>
  <si>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</si>
  <si>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</si>
  <si>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</si>
  <si>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</si>
  <si>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</si>
  <si>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</si>
  <si>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</si>
  <si>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</si>
  <si>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</si>
  <si>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</si>
  <si>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</si>
  <si>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</si>
  <si>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</si>
  <si>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</si>
  <si>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</si>
  <si>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</si>
  <si>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</si>
  <si>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</si>
  <si>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</si>
  <si>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</si>
  <si>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</si>
  <si>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</si>
  <si>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</si>
  <si>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</si>
  <si>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</si>
  <si>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</si>
  <si>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</si>
  <si>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</si>
  <si>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</si>
  <si>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</si>
  <si>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</si>
  <si>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</si>
  <si>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</si>
  <si>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</si>
  <si>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</si>
  <si>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</si>
  <si>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</si>
  <si>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</si>
  <si>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</si>
  <si>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</si>
  <si>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</si>
  <si>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</si>
  <si>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</si>
  <si>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</si>
  <si>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</si>
  <si>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</si>
  <si>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</si>
  <si>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</si>
  <si>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</si>
  <si>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</si>
  <si>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</si>
  <si>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</si>
  <si>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</si>
  <si>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</si>
  <si>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</si>
  <si>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</si>
  <si>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</si>
  <si>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</si>
  <si>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</si>
  <si>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</si>
  <si>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</si>
  <si>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</si>
  <si>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</si>
  <si>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</si>
  <si>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</si>
  <si>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</si>
  <si>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</si>
  <si>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</si>
  <si>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</si>
  <si>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</si>
  <si>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</si>
  <si>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</si>
  <si>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</si>
  <si>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</si>
  <si>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</si>
  <si>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</si>
  <si>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</si>
  <si>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</si>
  <si>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</si>
  <si>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</si>
  <si>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</si>
  <si>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</si>
  <si>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</si>
  <si>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</si>
  <si>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</si>
  <si>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</si>
  <si>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</si>
  <si>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</si>
  <si>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</si>
  <si>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</si>
  <si>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</si>
  <si>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</si>
  <si>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</si>
  <si>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</si>
  <si>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</si>
  <si>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</si>
  <si>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</si>
  <si>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</si>
  <si>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</si>
  <si>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</si>
  <si>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</si>
  <si>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</si>
  <si>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</si>
  <si>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</si>
  <si>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</si>
  <si>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</si>
  <si>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</si>
  <si>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</si>
  <si>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</si>
  <si>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</si>
  <si>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</si>
  <si>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</si>
  <si>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</si>
  <si>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</si>
  <si>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</si>
  <si>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</si>
  <si>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</si>
  <si>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</si>
  <si>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</si>
  <si>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</si>
  <si>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</si>
  <si>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</si>
  <si>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</si>
  <si>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</si>
  <si>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</si>
  <si>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</si>
  <si>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</si>
  <si>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</si>
  <si>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</si>
  <si>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</si>
  <si>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</si>
  <si>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</si>
  <si>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</si>
  <si>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</si>
  <si>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</si>
  <si>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</si>
  <si>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</si>
  <si>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</si>
  <si>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</si>
  <si>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</si>
  <si>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</si>
  <si>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</si>
  <si>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</si>
  <si>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</si>
  <si>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</si>
  <si>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</si>
  <si>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</si>
  <si>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</si>
  <si>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</si>
  <si>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</si>
  <si>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</si>
  <si>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</si>
  <si>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</si>
  <si>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</si>
  <si>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</si>
  <si>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</si>
  <si>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</si>
  <si>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</si>
  <si>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</si>
  <si>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</si>
  <si>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</si>
  <si>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</si>
  <si>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</si>
  <si>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</si>
  <si>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</si>
  <si>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</si>
  <si>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</si>
  <si>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</si>
  <si>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</si>
  <si>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</si>
  <si>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</si>
  <si>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</si>
  <si>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</si>
  <si>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</si>
  <si>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</si>
  <si>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</si>
  <si>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</si>
  <si>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</si>
  <si>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</si>
  <si>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</si>
  <si>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</si>
  <si>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</si>
  <si>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</si>
  <si>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</si>
  <si>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</si>
  <si>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</si>
  <si>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</si>
  <si>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</si>
  <si>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</si>
  <si>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</si>
  <si>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</si>
  <si>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</si>
  <si>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</si>
  <si>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</si>
  <si>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</si>
  <si>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</si>
  <si>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</si>
  <si>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</si>
  <si>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</si>
  <si>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</si>
  <si>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</si>
  <si>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</si>
  <si>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</si>
  <si>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</si>
  <si>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</si>
  <si>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</si>
  <si>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</si>
  <si>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</si>
  <si>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</si>
  <si>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</si>
  <si>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</si>
  <si>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</si>
  <si>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</si>
  <si>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</si>
  <si>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</si>
  <si>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</si>
  <si>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</si>
  <si>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</si>
  <si>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</si>
  <si>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</si>
  <si>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</si>
  <si>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</si>
  <si>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</si>
  <si>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</si>
  <si>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</si>
  <si>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</si>
  <si>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</si>
  <si>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</si>
  <si>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</si>
  <si>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</si>
  <si>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</si>
  <si>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</si>
  <si>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</si>
  <si>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</si>
  <si>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</si>
  <si>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</si>
  <si>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</si>
  <si>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</si>
  <si>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</si>
  <si>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</si>
  <si>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</si>
  <si>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</si>
  <si>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</si>
  <si>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</si>
  <si>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</si>
  <si>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</si>
  <si>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</si>
  <si>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</si>
  <si>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</si>
  <si>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</si>
  <si>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</si>
  <si>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</si>
  <si>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</si>
  <si>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</si>
  <si>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</si>
  <si>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</si>
  <si>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</si>
  <si>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</si>
  <si>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</si>
  <si>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</si>
  <si>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</si>
  <si>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</si>
  <si>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</si>
  <si>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</si>
  <si>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</si>
  <si>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</si>
  <si>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</si>
  <si>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</si>
  <si>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</si>
  <si>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</si>
  <si>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</si>
  <si>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</si>
  <si>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</si>
  <si>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</si>
  <si>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</si>
  <si>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</si>
  <si>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</si>
  <si>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</si>
  <si>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</si>
  <si>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</si>
  <si>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</si>
  <si>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</si>
  <si>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</si>
  <si>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</si>
  <si>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</si>
  <si>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</si>
  <si>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</si>
  <si>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</si>
  <si>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</si>
  <si>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</si>
  <si>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</si>
  <si>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</si>
  <si>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</si>
  <si>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</si>
  <si>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</si>
  <si>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</si>
  <si>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</si>
  <si>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</si>
  <si>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</si>
  <si>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</si>
  <si>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</si>
  <si>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</si>
  <si>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</si>
  <si>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</si>
  <si>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</si>
  <si>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</si>
  <si>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</si>
  <si>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</si>
  <si>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</si>
  <si>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</si>
  <si>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</si>
  <si>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</si>
  <si>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</si>
  <si>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</si>
  <si>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</si>
  <si>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</si>
  <si>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</si>
  <si>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</si>
  <si>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</si>
  <si>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</si>
  <si>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</si>
  <si>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</si>
  <si>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</si>
  <si>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</si>
  <si>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</si>
  <si>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</si>
  <si>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</si>
  <si>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</si>
  <si>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</si>
  <si>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</si>
  <si>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</si>
  <si>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</si>
  <si>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</si>
  <si>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</si>
  <si>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</si>
  <si>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</si>
  <si>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</si>
  <si>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</si>
  <si>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</si>
  <si>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</si>
  <si>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</si>
  <si>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</si>
  <si>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</si>
  <si>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</si>
  <si>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</si>
  <si>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</si>
  <si>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</si>
  <si>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</si>
  <si>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</si>
  <si>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</si>
  <si>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</si>
  <si>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</si>
  <si>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</si>
  <si>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</si>
  <si>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</si>
  <si>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</si>
  <si>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</si>
  <si>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</si>
  <si>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</si>
  <si>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</si>
  <si>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</si>
  <si>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</si>
  <si>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</si>
  <si>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</si>
  <si>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</si>
  <si>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</si>
  <si>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</si>
  <si>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</si>
  <si>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</si>
  <si>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</si>
  <si>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</si>
  <si>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</si>
  <si>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</si>
  <si>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</si>
  <si>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</si>
  <si>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</si>
  <si>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</si>
  <si>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</si>
  <si>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</si>
  <si>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</si>
  <si>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</si>
  <si>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</si>
  <si>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</si>
  <si>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</si>
  <si>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</si>
  <si>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</si>
  <si>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</si>
  <si>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</si>
  <si>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</si>
  <si>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</si>
  <si>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</si>
  <si>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</si>
  <si>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</si>
  <si>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</si>
  <si>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</si>
  <si>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</si>
  <si>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</si>
  <si>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</si>
  <si>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</si>
  <si>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</si>
  <si>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</si>
  <si>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</si>
  <si>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</si>
  <si>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</si>
  <si>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</si>
  <si>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</si>
  <si>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</si>
  <si>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</si>
  <si>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</si>
  <si>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</si>
  <si>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</si>
  <si>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</si>
  <si>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</si>
  <si>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</si>
  <si>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</si>
  <si>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</si>
  <si>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</si>
  <si>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</si>
  <si>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</si>
  <si>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</si>
  <si>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</si>
  <si>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</si>
  <si>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</si>
  <si>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</si>
  <si>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</si>
  <si>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</si>
  <si>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</si>
  <si>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</si>
  <si>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</si>
  <si>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</si>
  <si>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</si>
  <si>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</si>
  <si>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</si>
  <si>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</si>
  <si>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</si>
  <si>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</si>
  <si>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</si>
  <si>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</si>
  <si>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</si>
  <si>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</si>
  <si>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</si>
  <si>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</si>
  <si>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</si>
  <si>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</si>
  <si>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</si>
  <si>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</si>
  <si>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</si>
  <si>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</si>
  <si>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</si>
  <si>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</si>
  <si>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</si>
  <si>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</si>
  <si>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</si>
  <si>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</si>
  <si>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</si>
  <si>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</si>
  <si>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</si>
  <si>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</si>
  <si>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</si>
  <si>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</si>
  <si>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</si>
  <si>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</si>
  <si>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</si>
  <si>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</si>
  <si>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</si>
  <si>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</si>
  <si>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</si>
  <si>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</si>
  <si>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</si>
  <si>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</si>
  <si>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</si>
  <si>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</si>
  <si>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</si>
  <si>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</si>
  <si>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</si>
  <si>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</si>
  <si>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</si>
  <si>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</si>
  <si>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</si>
  <si>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</si>
  <si>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</si>
  <si>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</si>
  <si>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</si>
  <si>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</si>
  <si>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</si>
  <si>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</si>
  <si>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</si>
  <si>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</si>
  <si>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</si>
  <si>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</si>
  <si>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</si>
  <si>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</si>
  <si>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</si>
  <si>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</si>
  <si>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</si>
  <si>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</si>
  <si>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</si>
  <si>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</si>
  <si>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</si>
  <si>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</si>
  <si>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</si>
  <si>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</si>
  <si>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</si>
  <si>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</si>
  <si>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</si>
  <si>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</si>
  <si>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</si>
  <si>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</si>
  <si>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</si>
  <si>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</si>
  <si>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</si>
  <si>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</si>
  <si>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</si>
  <si>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</si>
  <si>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</si>
  <si>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</si>
  <si>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</si>
  <si>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</si>
  <si>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</si>
  <si>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</si>
  <si>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</si>
  <si>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</si>
  <si>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</si>
  <si>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</si>
  <si>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</si>
  <si>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</si>
  <si>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</si>
  <si>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</si>
  <si>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</si>
  <si>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</si>
  <si>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</si>
  <si>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</si>
  <si>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</si>
  <si>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</si>
  <si>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</si>
  <si>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</si>
  <si>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</si>
  <si>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</si>
  <si>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</si>
  <si>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</si>
  <si>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</si>
  <si>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</si>
  <si>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</si>
  <si>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</si>
  <si>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</si>
  <si>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</si>
  <si>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</si>
  <si>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</si>
  <si>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</si>
  <si>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</si>
  <si>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</si>
  <si>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</si>
  <si>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</si>
  <si>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</si>
  <si>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</si>
  <si>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</si>
  <si>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</si>
  <si>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</si>
  <si>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</si>
  <si>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</si>
  <si>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</si>
  <si>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</si>
  <si>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</si>
  <si>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</si>
  <si>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</si>
  <si>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</si>
  <si>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</si>
  <si>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</si>
  <si>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</si>
  <si>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</si>
  <si>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</si>
  <si>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</si>
  <si>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</si>
  <si>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</si>
  <si>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</si>
  <si>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</si>
  <si>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</si>
  <si>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</si>
  <si>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</si>
  <si>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</si>
  <si>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</si>
  <si>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</si>
  <si>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</si>
  <si>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</si>
  <si>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</si>
  <si>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</si>
  <si>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</si>
  <si>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</si>
  <si>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</si>
  <si>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</si>
  <si>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</si>
  <si>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</si>
  <si>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</si>
  <si>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</si>
  <si>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</si>
  <si>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</si>
  <si>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</si>
  <si>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</si>
  <si>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</si>
  <si>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</si>
  <si>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</si>
  <si>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</si>
  <si>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</si>
  <si>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</si>
  <si>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</si>
  <si>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</si>
  <si>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</si>
  <si>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</si>
  <si>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</si>
  <si>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</si>
  <si>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</si>
  <si>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</si>
  <si>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</si>
  <si>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</si>
  <si>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</si>
  <si>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</si>
  <si>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</si>
  <si>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</si>
  <si>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</si>
  <si>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</si>
  <si>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</si>
  <si>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</si>
  <si>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</si>
  <si>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</si>
  <si>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</si>
  <si>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</si>
  <si>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</si>
  <si>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</si>
  <si>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</si>
  <si>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</si>
  <si>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</si>
  <si>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</si>
  <si>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</si>
  <si>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</si>
  <si>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</si>
  <si>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</si>
  <si>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</si>
  <si>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</si>
  <si>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</si>
  <si>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</si>
  <si>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</si>
  <si>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</si>
  <si>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</si>
  <si>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</si>
  <si>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</si>
  <si>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</si>
  <si>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</si>
  <si>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</si>
  <si>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</si>
  <si>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</si>
  <si>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</si>
  <si>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</si>
  <si>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</si>
  <si>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</si>
  <si>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</si>
  <si>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</si>
  <si>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</si>
  <si>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</si>
  <si>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</si>
  <si>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</si>
  <si>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</si>
  <si>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</si>
  <si>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</si>
  <si>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</si>
  <si>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</si>
  <si>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</si>
  <si>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</si>
  <si>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</si>
  <si>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</si>
  <si>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</si>
  <si>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</si>
  <si>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</si>
  <si>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</si>
  <si>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</si>
  <si>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</si>
  <si>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</si>
  <si>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</si>
  <si>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</si>
  <si>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</si>
  <si>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</si>
  <si>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</si>
  <si>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</si>
  <si>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</si>
  <si>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</si>
  <si>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</si>
  <si>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</si>
  <si>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</si>
  <si>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</si>
  <si>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</si>
  <si>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</si>
  <si>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</si>
  <si>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</si>
  <si>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</si>
  <si>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</si>
  <si>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</si>
  <si>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</si>
  <si>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</si>
  <si>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</si>
  <si>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</si>
  <si>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</si>
  <si>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</si>
  <si>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</si>
  <si>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</si>
  <si>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</si>
  <si>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</si>
  <si>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</si>
  <si>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</si>
  <si>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</si>
  <si>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</si>
  <si>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</si>
  <si>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</si>
  <si>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</si>
  <si>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</si>
  <si>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</si>
  <si>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</si>
  <si>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</si>
  <si>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</si>
  <si>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</si>
  <si>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</si>
  <si>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</si>
  <si>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</si>
  <si>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</si>
  <si>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</si>
  <si>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</si>
  <si>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</si>
  <si>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</si>
  <si>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</si>
  <si>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</si>
  <si>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</si>
  <si>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</si>
  <si>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</si>
  <si>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</si>
  <si>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</si>
  <si>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</si>
  <si>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</si>
  <si>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</si>
  <si>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</si>
  <si>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</si>
  <si>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</si>
  <si>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</si>
  <si>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</si>
  <si>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</si>
  <si>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</si>
  <si>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</si>
  <si>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</si>
  <si>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</si>
  <si>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</si>
  <si>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</si>
  <si>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</si>
  <si>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</si>
  <si>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</si>
  <si>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</si>
  <si>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</si>
  <si>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</si>
  <si>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</si>
  <si>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</si>
  <si>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</si>
  <si>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</si>
  <si>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</si>
  <si>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</si>
  <si>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</si>
  <si>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</si>
  <si>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</si>
  <si>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</si>
  <si>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</si>
  <si>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</si>
  <si>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</si>
  <si>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</si>
  <si>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</si>
  <si>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</si>
  <si>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</si>
  <si>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</si>
  <si>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</si>
  <si>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</si>
  <si>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</si>
  <si>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</si>
  <si>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</si>
  <si>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</si>
  <si>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</si>
  <si>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</si>
  <si>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</si>
  <si>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</si>
  <si>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</si>
  <si>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</si>
  <si>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</si>
  <si>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</si>
  <si>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</si>
  <si>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</si>
  <si>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</si>
  <si>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</si>
  <si>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</si>
  <si>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</si>
  <si>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</si>
  <si>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</si>
  <si>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</si>
  <si>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</si>
  <si>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</si>
  <si>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</si>
  <si>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</si>
  <si>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</si>
  <si>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</si>
  <si>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</si>
  <si>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</si>
  <si>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</si>
  <si>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</si>
  <si>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</si>
  <si>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</si>
  <si>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</si>
  <si>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</si>
  <si>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</si>
  <si>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</si>
  <si>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</si>
  <si>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</si>
  <si>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</si>
  <si>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</si>
  <si>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</si>
  <si>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</si>
  <si>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</si>
  <si>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</si>
  <si>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</si>
  <si>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</si>
  <si>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</si>
  <si>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</si>
  <si>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</si>
  <si>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</si>
  <si>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</si>
  <si>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</si>
  <si>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</si>
  <si>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</si>
  <si>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</si>
  <si>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</si>
  <si>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</si>
  <si>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</si>
  <si>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</si>
  <si>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</si>
  <si>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</si>
  <si>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</si>
  <si>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</si>
  <si>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</si>
  <si>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</si>
  <si>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</si>
  <si>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</si>
  <si>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</si>
  <si>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</si>
  <si>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</si>
  <si>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</si>
  <si>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</si>
  <si>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</si>
  <si>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</si>
  <si>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</si>
  <si>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</si>
  <si>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</si>
  <si>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</si>
  <si>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</si>
  <si>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</si>
  <si>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</si>
  <si>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</si>
  <si>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</si>
  <si>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</si>
  <si>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</si>
  <si>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</si>
  <si>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</si>
  <si>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</si>
  <si>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</si>
  <si>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</si>
  <si>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</si>
  <si>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</si>
  <si>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</si>
  <si>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</si>
  <si>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</si>
  <si>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</si>
  <si>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</si>
  <si>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</si>
  <si>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</si>
  <si>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</si>
  <si>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</si>
  <si>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</si>
  <si>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</si>
  <si>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</si>
  <si>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</si>
  <si>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</si>
  <si>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</si>
  <si>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</si>
  <si>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</si>
  <si>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</si>
  <si>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</si>
  <si>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</si>
  <si>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</si>
  <si>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</si>
  <si>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</si>
  <si>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</si>
  <si>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</si>
  <si>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</si>
  <si>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</si>
  <si>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</si>
  <si>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</si>
  <si>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</si>
  <si>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</si>
  <si>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</si>
  <si>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</si>
  <si>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</si>
  <si>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</si>
  <si>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</si>
  <si>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</si>
  <si>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</si>
  <si>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</si>
  <si>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</si>
  <si>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</si>
  <si>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</si>
  <si>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</si>
  <si>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</si>
  <si>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</si>
  <si>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</si>
  <si>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</si>
  <si>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</si>
  <si>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</si>
  <si>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</si>
  <si>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</si>
  <si>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</si>
  <si>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</si>
  <si>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</si>
  <si>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</si>
  <si>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</si>
  <si>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</si>
  <si>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</si>
  <si>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</si>
  <si>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</si>
  <si>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</si>
  <si>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</si>
  <si>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</si>
  <si>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</si>
  <si>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</si>
  <si>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</si>
  <si>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</si>
  <si>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</si>
  <si>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</si>
  <si>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</si>
  <si>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</si>
  <si>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</si>
  <si>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</si>
  <si>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</si>
  <si>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</si>
  <si>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</si>
  <si>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</si>
  <si>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</si>
  <si>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</si>
  <si>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</si>
  <si>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</si>
  <si>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</si>
  <si>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</si>
  <si>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</si>
  <si>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</si>
  <si>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</si>
  <si>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</si>
  <si>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</si>
  <si>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</si>
  <si>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</si>
  <si>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</si>
  <si>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</si>
  <si>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</si>
  <si>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</si>
  <si>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</si>
  <si>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</si>
  <si>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</si>
  <si>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</si>
  <si>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</si>
  <si>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</si>
  <si>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</si>
  <si>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</si>
  <si>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</si>
  <si>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</si>
  <si>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</si>
  <si>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</si>
  <si>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</si>
  <si>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</si>
  <si>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</si>
  <si>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</si>
  <si>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</si>
  <si>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</si>
  <si>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</si>
  <si>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</si>
  <si>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</si>
  <si>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</si>
  <si>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</si>
  <si>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</si>
  <si>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</si>
  <si>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</si>
  <si>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</si>
  <si>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</si>
  <si>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</si>
  <si>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</si>
  <si>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</si>
  <si>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</si>
  <si>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</si>
  <si>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</si>
  <si>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</si>
  <si>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</si>
  <si>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</si>
  <si>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</si>
  <si>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</si>
  <si>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</si>
  <si>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</si>
  <si>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</si>
  <si>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</si>
  <si>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</si>
  <si>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</si>
  <si>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</si>
  <si>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</si>
  <si>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</si>
  <si>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</si>
  <si>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</si>
  <si>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</si>
  <si>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</si>
  <si>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</si>
  <si>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</si>
  <si>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</si>
  <si>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</si>
  <si>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</si>
  <si>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</si>
  <si>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</si>
  <si>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</si>
  <si>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</si>
  <si>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</si>
  <si>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</si>
  <si>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</si>
  <si>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</si>
  <si>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</si>
  <si>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</si>
  <si>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</si>
  <si>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</si>
  <si>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</si>
  <si>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</si>
  <si>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</si>
  <si>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</si>
  <si>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</si>
  <si>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</si>
  <si>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</si>
  <si>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</si>
  <si>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</si>
  <si>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</si>
  <si>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</si>
  <si>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</si>
  <si>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</si>
  <si>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</si>
  <si>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</si>
  <si>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</si>
  <si>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</si>
  <si>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</si>
  <si>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</si>
  <si>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</si>
  <si>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</si>
  <si>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</si>
  <si>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</si>
  <si>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</si>
  <si>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</si>
  <si>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</si>
  <si>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</si>
  <si>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</si>
  <si>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</si>
  <si>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</si>
  <si>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</si>
  <si>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</si>
  <si>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</si>
  <si>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</si>
  <si>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</si>
  <si>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</si>
  <si>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</si>
  <si>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</si>
  <si>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</si>
  <si>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</si>
  <si>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</si>
  <si>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</si>
  <si>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</si>
  <si>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</si>
  <si>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</si>
  <si>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</si>
  <si>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</si>
  <si>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</si>
  <si>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</si>
  <si>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</si>
  <si>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</si>
  <si>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</si>
  <si>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</si>
  <si>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</si>
  <si>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</si>
  <si>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</si>
  <si>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</si>
  <si>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</si>
  <si>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</si>
  <si>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</si>
  <si>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</si>
  <si>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</si>
  <si>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</si>
  <si>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</si>
  <si>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</si>
  <si>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</si>
  <si>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</si>
  <si>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</si>
  <si>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</si>
  <si>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</si>
  <si>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</si>
  <si>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</si>
  <si>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</si>
  <si>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</si>
  <si>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</si>
  <si>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</si>
  <si>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</si>
  <si>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</si>
  <si>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</si>
  <si>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</si>
  <si>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</si>
  <si>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</si>
  <si>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</si>
  <si>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</si>
  <si>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</si>
  <si>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</si>
  <si>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</si>
  <si>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</si>
  <si>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</si>
  <si>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</si>
  <si>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</si>
  <si>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</si>
  <si>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</si>
  <si>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</si>
  <si>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</si>
  <si>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</si>
  <si>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</si>
  <si>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</si>
  <si>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</si>
  <si>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</si>
  <si>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</si>
  <si>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</si>
  <si>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</si>
  <si>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</si>
  <si>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</si>
  <si>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</si>
  <si>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</si>
  <si>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</si>
  <si>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</si>
  <si>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</si>
  <si>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</si>
  <si>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</si>
  <si>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</si>
  <si>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</si>
  <si>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</si>
  <si>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</si>
  <si>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</si>
  <si>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</si>
  <si>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</si>
  <si>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</si>
  <si>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</si>
  <si>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</si>
  <si>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</si>
  <si>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</si>
  <si>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</si>
  <si>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</si>
  <si>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</si>
  <si>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</si>
  <si>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</si>
  <si>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</si>
  <si>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</si>
  <si>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</si>
  <si>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</si>
  <si>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</si>
  <si>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</si>
  <si>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</si>
  <si>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</si>
  <si>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</si>
  <si>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</si>
  <si>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</si>
  <si>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</si>
  <si>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</si>
  <si>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</si>
  <si>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</si>
  <si>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</si>
  <si>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</si>
  <si>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</si>
  <si>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</si>
  <si>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</si>
  <si>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</si>
  <si>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</si>
  <si>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</si>
  <si>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</si>
  <si>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</si>
  <si>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</si>
  <si>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</si>
  <si>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</si>
  <si>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</si>
  <si>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</si>
  <si>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</si>
  <si>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</si>
  <si>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</si>
  <si>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</si>
  <si>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</si>
  <si>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</si>
  <si>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</si>
  <si>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</si>
  <si>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</si>
  <si>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</si>
  <si>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</si>
  <si>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</si>
  <si>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</si>
  <si>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</si>
  <si>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</si>
  <si>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</si>
  <si>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</si>
  <si>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</si>
  <si>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</si>
  <si>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</si>
  <si>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</si>
  <si>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</si>
  <si>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</si>
  <si>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</si>
  <si>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</si>
  <si>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</si>
  <si>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</si>
  <si>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</si>
  <si>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</si>
  <si>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</si>
  <si>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</si>
  <si>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</si>
  <si>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</si>
  <si>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</si>
  <si>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</si>
  <si>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</si>
  <si>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</si>
  <si>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</si>
  <si>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</si>
  <si>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</si>
  <si>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</si>
  <si>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</si>
  <si>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</si>
  <si>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</si>
  <si>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</si>
  <si>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</si>
  <si>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</si>
  <si>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</si>
  <si>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</si>
  <si>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</si>
  <si>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</si>
  <si>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</si>
  <si>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</si>
  <si>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</si>
  <si>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</si>
  <si>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</si>
  <si>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</si>
  <si>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</si>
  <si>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</si>
  <si>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</si>
  <si>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</si>
  <si>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</si>
  <si>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</si>
  <si>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</si>
  <si>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</si>
  <si>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</si>
  <si>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</si>
  <si>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</si>
  <si>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</si>
  <si>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</si>
  <si>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</si>
  <si>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</si>
  <si>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</si>
  <si>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</si>
  <si>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</si>
  <si>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</si>
  <si>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</si>
  <si>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</si>
  <si>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</si>
  <si>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</si>
  <si>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</si>
  <si>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</si>
  <si>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</si>
  <si>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</si>
  <si>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</si>
  <si>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</si>
  <si>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</si>
  <si>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</si>
  <si>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</si>
  <si>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</si>
  <si>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</si>
  <si>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</si>
  <si>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</si>
  <si>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</si>
  <si>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</si>
  <si>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</si>
  <si>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</si>
  <si>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</si>
  <si>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</si>
  <si>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</si>
  <si>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</si>
  <si>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</si>
  <si>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</si>
  <si>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</si>
  <si>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</si>
  <si>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</si>
  <si>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</si>
  <si>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</si>
  <si>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</si>
  <si>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</si>
  <si>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</si>
  <si>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</si>
  <si>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</si>
  <si>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</si>
  <si>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</si>
  <si>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</si>
  <si>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</si>
  <si>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</si>
  <si>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</si>
  <si>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</si>
  <si>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</si>
  <si>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</si>
  <si>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</si>
  <si>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</si>
  <si>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</si>
  <si>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</si>
  <si>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</si>
  <si>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</si>
  <si>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</si>
  <si>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</si>
  <si>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</si>
  <si>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</si>
  <si>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</si>
  <si>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</si>
  <si>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</si>
  <si>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</si>
  <si>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</si>
  <si>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</si>
  <si>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</si>
  <si>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</si>
  <si>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</si>
  <si>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</si>
  <si>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</si>
  <si>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</si>
  <si>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</si>
  <si>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</si>
  <si>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</si>
  <si>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</si>
  <si>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</si>
  <si>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</si>
  <si>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</si>
  <si>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</si>
  <si>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</si>
  <si>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</si>
  <si>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</si>
  <si>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</si>
  <si>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</si>
  <si>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</si>
  <si>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</si>
  <si>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</si>
  <si>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</si>
  <si>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</si>
  <si>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</si>
  <si>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</si>
  <si>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</si>
  <si>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</si>
  <si>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</si>
  <si>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</si>
  <si>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</si>
  <si>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</si>
  <si>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</si>
  <si>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</si>
  <si>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</si>
  <si>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</si>
  <si>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</si>
  <si>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</si>
  <si>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</si>
  <si>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</si>
  <si>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</si>
  <si>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</si>
  <si>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</si>
  <si>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</si>
  <si>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</si>
  <si>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</si>
  <si>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</si>
  <si>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</si>
  <si>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</si>
  <si>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</si>
  <si>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</si>
  <si>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</si>
  <si>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</si>
  <si>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</si>
  <si>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</si>
  <si>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</si>
  <si>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</si>
  <si>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</si>
  <si>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</si>
  <si>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</si>
  <si>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</si>
  <si>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</si>
  <si>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</si>
  <si>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</si>
  <si>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</si>
  <si>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</si>
  <si>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</si>
  <si>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</si>
  <si>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</si>
  <si>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</si>
  <si>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</si>
  <si>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</si>
  <si>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</si>
  <si>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</si>
  <si>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</si>
  <si>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</si>
  <si>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</si>
  <si>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</si>
  <si>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</si>
  <si>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</si>
  <si>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</si>
  <si>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</si>
  <si>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</si>
  <si>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</si>
  <si>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</si>
  <si>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</si>
  <si>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</si>
  <si>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</si>
  <si>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</si>
  <si>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</si>
  <si>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</si>
  <si>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</si>
  <si>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</si>
  <si>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</si>
  <si>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</si>
  <si>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</si>
  <si>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</si>
  <si>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</si>
  <si>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</si>
  <si>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</si>
  <si>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</si>
  <si>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</si>
  <si>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</si>
  <si>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</si>
  <si>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</si>
  <si>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</si>
  <si>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</si>
  <si>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</si>
  <si>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</si>
  <si>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</si>
  <si>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</si>
  <si>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</si>
  <si>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</si>
  <si>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</si>
  <si>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</si>
  <si>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</si>
  <si>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</si>
  <si>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</si>
  <si>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</si>
  <si>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</si>
  <si>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</si>
  <si>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</si>
  <si>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</si>
  <si>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</si>
  <si>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</si>
  <si>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</si>
  <si>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</si>
  <si>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</si>
  <si>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</si>
  <si>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</si>
  <si>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</si>
  <si>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</si>
  <si>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</si>
  <si>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</si>
  <si>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</si>
  <si>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</si>
  <si>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</si>
  <si>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</si>
  <si>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</si>
  <si>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</si>
  <si>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</si>
  <si>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</si>
  <si>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</si>
  <si>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</si>
  <si>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</si>
  <si>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</si>
  <si>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</si>
  <si>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</si>
  <si>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</si>
  <si>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</si>
  <si>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</si>
  <si>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</si>
  <si>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</si>
  <si>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</si>
  <si>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</si>
  <si>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</si>
  <si>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</si>
  <si>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</si>
  <si>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</si>
  <si>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</si>
  <si>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</si>
  <si>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</si>
  <si>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</si>
  <si>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</si>
  <si>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</si>
  <si>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</si>
  <si>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</si>
  <si>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</si>
  <si>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</si>
  <si>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</si>
  <si>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</si>
  <si>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</si>
  <si>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</si>
  <si>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</si>
  <si>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</si>
  <si>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</si>
  <si>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</si>
  <si>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</si>
  <si>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</si>
  <si>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</si>
  <si>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</si>
  <si>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</si>
  <si>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</si>
  <si>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</si>
  <si>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</si>
  <si>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</si>
  <si>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</si>
  <si>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</si>
  <si>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</si>
  <si>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</si>
  <si>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</si>
  <si>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</si>
  <si>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</si>
  <si>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</si>
  <si>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</si>
  <si>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</si>
  <si>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</si>
  <si>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</si>
  <si>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</si>
  <si>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</si>
  <si>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</si>
  <si>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</si>
  <si>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</si>
  <si>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</si>
  <si>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</si>
  <si>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</si>
  <si>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</si>
  <si>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</si>
  <si>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</si>
  <si>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</si>
  <si>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</si>
  <si>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</si>
  <si>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</si>
  <si>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</si>
  <si>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</si>
  <si>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</si>
  <si>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</si>
  <si>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</si>
  <si>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</si>
  <si>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</si>
  <si>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</si>
  <si>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</si>
  <si>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</si>
  <si>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</si>
  <si>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</si>
  <si>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</si>
  <si>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</si>
  <si>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</si>
  <si>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</si>
  <si>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</si>
  <si>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</si>
  <si>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</si>
  <si>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</si>
  <si>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</si>
  <si>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</si>
  <si>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</si>
  <si>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</si>
  <si>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</si>
  <si>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</si>
  <si>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</si>
  <si>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</si>
  <si>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</si>
  <si>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</si>
  <si>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</si>
  <si>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</si>
  <si>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</si>
  <si>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</si>
  <si>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</si>
  <si>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</si>
  <si>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</si>
  <si>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</si>
  <si>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</si>
  <si>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</si>
  <si>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</si>
  <si>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</si>
  <si>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</si>
  <si>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</si>
  <si>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</si>
  <si>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</si>
  <si>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</si>
  <si>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</si>
  <si>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</si>
  <si>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</si>
  <si>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</si>
  <si>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</si>
  <si>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</si>
  <si>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</si>
  <si>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</si>
  <si>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</si>
  <si>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</si>
  <si>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</si>
  <si>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</si>
  <si>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</si>
  <si>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</si>
  <si>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</si>
  <si>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</si>
  <si>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</si>
  <si>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</si>
  <si>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</si>
  <si>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</si>
  <si>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</si>
  <si>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</si>
  <si>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</si>
  <si>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</si>
  <si>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</si>
  <si>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</si>
  <si>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</si>
  <si>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</si>
  <si>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</si>
  <si>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</si>
  <si>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</si>
  <si>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</si>
  <si>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</si>
  <si>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</si>
  <si>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</si>
  <si>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</si>
  <si>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</si>
  <si>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</si>
  <si>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</si>
  <si>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</si>
  <si>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</si>
  <si>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</si>
  <si>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</si>
  <si>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</si>
  <si>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</si>
  <si>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</si>
  <si>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</si>
  <si>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</si>
  <si>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</si>
  <si>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</si>
  <si>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</si>
  <si>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</si>
  <si>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</si>
  <si>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</si>
  <si>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</si>
  <si>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</si>
  <si>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</si>
  <si>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</si>
  <si>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</si>
  <si>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</si>
  <si>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</si>
  <si>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</si>
  <si>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</si>
  <si>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</si>
  <si>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</si>
  <si>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</si>
  <si>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</si>
  <si>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</si>
  <si>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</si>
  <si>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</si>
  <si>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</si>
  <si>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</si>
  <si>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</si>
  <si>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</si>
  <si>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</si>
  <si>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</si>
  <si>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</si>
  <si>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</si>
  <si>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</si>
  <si>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</si>
  <si>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</si>
  <si>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</si>
  <si>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</si>
  <si>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</si>
  <si>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</si>
  <si>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</si>
  <si>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</si>
  <si>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</si>
  <si>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</si>
  <si>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</si>
  <si>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</si>
  <si>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</si>
  <si>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</si>
  <si>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</si>
  <si>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</si>
  <si>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</si>
  <si>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</si>
  <si>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</si>
  <si>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</si>
  <si>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</si>
  <si>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</si>
  <si>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</si>
  <si>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</si>
  <si>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</si>
  <si>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</si>
  <si>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</si>
  <si>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</si>
  <si>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</si>
  <si>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</si>
  <si>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</si>
  <si>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</si>
  <si>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</si>
  <si>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</si>
  <si>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</si>
  <si>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</si>
  <si>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</si>
  <si>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</si>
  <si>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</si>
  <si>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</si>
  <si>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</si>
  <si>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</si>
  <si>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</si>
  <si>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</si>
  <si>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</si>
  <si>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</si>
  <si>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</si>
  <si>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</si>
  <si>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</si>
  <si>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</si>
  <si>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</si>
  <si>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</si>
  <si>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</si>
  <si>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</si>
  <si>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</si>
  <si>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</si>
  <si>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</si>
  <si>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</si>
  <si>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</si>
  <si>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</si>
  <si>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</si>
  <si>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</si>
  <si>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</si>
  <si>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</si>
  <si>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</si>
  <si>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</si>
  <si>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</si>
  <si>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</si>
  <si>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</si>
  <si>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</si>
  <si>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</si>
  <si>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</si>
  <si>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</si>
  <si>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</si>
  <si>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</si>
  <si>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</si>
  <si>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</si>
  <si>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</si>
  <si>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</si>
  <si>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</si>
  <si>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</si>
  <si>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</si>
  <si>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</si>
  <si>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</si>
  <si>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</si>
  <si>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</si>
  <si>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</si>
  <si>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</si>
  <si>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</si>
  <si>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</si>
  <si>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</si>
  <si>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</si>
  <si>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</si>
  <si>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</si>
  <si>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</si>
  <si>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</si>
  <si>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</si>
  <si>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</si>
  <si>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</si>
  <si>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</si>
  <si>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</si>
  <si>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</si>
  <si>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</si>
  <si>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</si>
  <si>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</si>
  <si>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</si>
  <si>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</si>
  <si>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</si>
  <si>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</si>
  <si>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</si>
  <si>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</si>
  <si>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</si>
  <si>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</si>
  <si>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</si>
  <si>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</si>
  <si>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</si>
  <si>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</si>
  <si>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</si>
  <si>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</si>
  <si>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</si>
  <si>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</si>
  <si>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</si>
  <si>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</si>
  <si>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</si>
  <si>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</si>
  <si>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</si>
  <si>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</si>
  <si>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</si>
  <si>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</si>
  <si>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</si>
  <si>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</si>
  <si>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</si>
  <si>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</si>
  <si>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</si>
  <si>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</si>
  <si>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</si>
  <si>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</si>
  <si>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</si>
  <si>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Marcegaglia Carbon Steel S.p.A.</t>
  </si>
  <si>
    <t>Riccardo Giammari</t>
  </si>
  <si>
    <t>riccardo.giammari@marcegaglia.com</t>
  </si>
  <si>
    <t>+39 0376 685315</t>
  </si>
  <si>
    <t>Quality Manager</t>
  </si>
  <si>
    <t>http://eehs.marcegaglia.com</t>
  </si>
  <si>
    <t>In accordance with the provisions of Social Responsibility Policy and the Responsible Procurement Policy of Marcegaglia Steel, publicly available at the following link: https://www.eehs.marcegaglia.com/</t>
  </si>
  <si>
    <t>The smeltes list corresponds to the one reported by the suppliers in their questionnaire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</si>
</sst>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400">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quotePrefix="1"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quotePrefix="1"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rmale" xfId="0" builtinId="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riccardo.giammari@marcegaglia.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eehs.marcegaglia.com/" TargetMode="External"/><Relationship Id="rId4" Type="http://schemas.openxmlformats.org/officeDocument/2006/relationships/hyperlink" Target="mailto:riccardo.giammari@marcegaglia.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308"/>
      <c r="B2" s="5" t="s">
        <v>818</v>
      </c>
      <c r="C2" s="3"/>
      <c r="D2" s="175"/>
      <c r="E2" s="3"/>
      <c r="F2" s="3"/>
      <c r="G2" s="25"/>
    </row>
    <row r="3" spans="1:7">
      <c r="A3" s="308"/>
      <c r="B3" s="3" t="s">
        <v>811</v>
      </c>
      <c r="C3" s="5"/>
      <c r="D3" s="176"/>
      <c r="E3" s="3"/>
      <c r="F3" s="5"/>
      <c r="G3" s="25"/>
    </row>
    <row r="4" spans="1:7" ht="15">
      <c r="A4" s="308"/>
      <c r="B4" s="30" t="s">
        <v>820</v>
      </c>
      <c r="C4" s="6"/>
      <c r="D4" s="177"/>
      <c r="E4" s="3"/>
      <c r="F4" s="6"/>
      <c r="G4" s="25"/>
    </row>
    <row r="5" spans="1:7" ht="13.2">
      <c r="A5" s="308"/>
      <c r="B5" s="29" t="s">
        <v>1009</v>
      </c>
      <c r="C5" s="4"/>
      <c r="D5" s="178"/>
      <c r="E5" s="3"/>
      <c r="F5" s="4"/>
      <c r="G5" s="25"/>
    </row>
    <row r="6" spans="1:7">
      <c r="A6" s="308"/>
      <c r="B6" s="3"/>
      <c r="C6" s="3"/>
      <c r="D6" s="175"/>
      <c r="E6" s="3"/>
      <c r="F6" s="3"/>
      <c r="G6" s="25"/>
    </row>
    <row r="7" spans="1:7">
      <c r="A7" s="308"/>
      <c r="B7" s="3"/>
      <c r="C7" s="3"/>
      <c r="D7" s="175"/>
      <c r="E7" s="3"/>
      <c r="F7" s="3"/>
      <c r="G7" s="25"/>
    </row>
    <row r="8" spans="1:7">
      <c r="A8" s="308"/>
      <c r="B8" s="3"/>
      <c r="C8" s="3"/>
      <c r="D8" s="175"/>
      <c r="E8" s="3"/>
      <c r="F8" s="3"/>
      <c r="G8" s="25"/>
    </row>
    <row r="9" spans="1:7">
      <c r="A9" s="308"/>
      <c r="B9" s="311" t="s">
        <v>821</v>
      </c>
      <c r="C9" s="311"/>
      <c r="D9" s="311"/>
      <c r="E9" s="311"/>
      <c r="F9" s="311"/>
      <c r="G9" s="25"/>
    </row>
    <row r="10" spans="1:7" ht="27" customHeight="1">
      <c r="A10" s="308"/>
      <c r="B10" s="312" t="s">
        <v>425</v>
      </c>
      <c r="C10" s="312"/>
      <c r="D10" s="312"/>
      <c r="E10" s="312"/>
      <c r="F10" s="312"/>
      <c r="G10" s="25"/>
    </row>
    <row r="11" spans="1:7" ht="27" customHeight="1">
      <c r="A11" s="308"/>
      <c r="B11" s="313"/>
      <c r="C11" s="313"/>
      <c r="D11" s="313"/>
      <c r="E11" s="313"/>
      <c r="F11" s="313"/>
      <c r="G11" s="25"/>
    </row>
    <row r="12" spans="1:7">
      <c r="A12" s="308"/>
      <c r="B12" s="31" t="s">
        <v>819</v>
      </c>
      <c r="C12" s="32" t="s">
        <v>822</v>
      </c>
      <c r="D12" s="179" t="s">
        <v>823</v>
      </c>
      <c r="E12" s="32" t="s">
        <v>595</v>
      </c>
      <c r="F12" s="32" t="s">
        <v>596</v>
      </c>
      <c r="G12" s="25"/>
    </row>
    <row r="13" spans="1:7" ht="20.399999999999999">
      <c r="A13" s="308"/>
      <c r="B13" s="2">
        <v>1</v>
      </c>
      <c r="C13" s="27" t="s">
        <v>1057</v>
      </c>
      <c r="D13" s="28" t="s">
        <v>847</v>
      </c>
      <c r="E13" s="163" t="s">
        <v>824</v>
      </c>
      <c r="F13" s="163"/>
      <c r="G13" s="25"/>
    </row>
    <row r="14" spans="1:7" ht="30.6">
      <c r="A14" s="308"/>
      <c r="B14" s="2">
        <v>2</v>
      </c>
      <c r="C14" s="27" t="s">
        <v>1057</v>
      </c>
      <c r="D14" s="28" t="s">
        <v>994</v>
      </c>
      <c r="E14" s="163" t="s">
        <v>515</v>
      </c>
      <c r="F14" s="163" t="s">
        <v>516</v>
      </c>
      <c r="G14" s="25"/>
    </row>
    <row r="15" spans="1:7" ht="89.1" customHeight="1">
      <c r="A15" s="308"/>
      <c r="B15" s="293">
        <v>2.0099999999999998</v>
      </c>
      <c r="C15" s="305" t="s">
        <v>1057</v>
      </c>
      <c r="D15" s="314" t="s">
        <v>2198</v>
      </c>
      <c r="E15" s="164" t="s">
        <v>597</v>
      </c>
      <c r="F15" s="164" t="s">
        <v>600</v>
      </c>
      <c r="G15" s="25"/>
    </row>
    <row r="16" spans="1:7" ht="99" customHeight="1">
      <c r="A16" s="308"/>
      <c r="B16" s="294"/>
      <c r="C16" s="306"/>
      <c r="D16" s="315"/>
      <c r="E16" s="165"/>
      <c r="F16" s="165" t="s">
        <v>598</v>
      </c>
      <c r="G16" s="25"/>
    </row>
    <row r="17" spans="1:7" ht="63" customHeight="1">
      <c r="A17" s="308"/>
      <c r="B17" s="295"/>
      <c r="C17" s="307"/>
      <c r="D17" s="316"/>
      <c r="E17" s="27"/>
      <c r="F17" s="27" t="s">
        <v>599</v>
      </c>
      <c r="G17" s="25"/>
    </row>
    <row r="18" spans="1:7" ht="117" customHeight="1">
      <c r="A18" s="308"/>
      <c r="B18" s="293">
        <v>2.02</v>
      </c>
      <c r="C18" s="305" t="s">
        <v>1057</v>
      </c>
      <c r="D18" s="314" t="s">
        <v>2199</v>
      </c>
      <c r="E18" s="164" t="s">
        <v>426</v>
      </c>
      <c r="F18" s="164" t="s">
        <v>510</v>
      </c>
      <c r="G18" s="25"/>
    </row>
    <row r="19" spans="1:7" ht="71.099999999999994" customHeight="1">
      <c r="A19" s="308"/>
      <c r="B19" s="294"/>
      <c r="C19" s="306"/>
      <c r="D19" s="315"/>
      <c r="E19" s="165" t="s">
        <v>514</v>
      </c>
      <c r="F19" s="165" t="s">
        <v>427</v>
      </c>
      <c r="G19" s="25"/>
    </row>
    <row r="20" spans="1:7" ht="90.75" customHeight="1">
      <c r="A20" s="308"/>
      <c r="B20" s="294"/>
      <c r="C20" s="306"/>
      <c r="D20" s="315"/>
      <c r="E20" s="165"/>
      <c r="F20" s="165" t="s">
        <v>602</v>
      </c>
      <c r="G20" s="25"/>
    </row>
    <row r="21" spans="1:7" ht="74.25" customHeight="1">
      <c r="A21" s="308"/>
      <c r="B21" s="295"/>
      <c r="C21" s="307"/>
      <c r="D21" s="316"/>
      <c r="E21" s="27"/>
      <c r="F21" s="27" t="s">
        <v>601</v>
      </c>
      <c r="G21" s="25"/>
    </row>
    <row r="22" spans="1:7" ht="90" customHeight="1">
      <c r="A22" s="308"/>
      <c r="B22" s="299">
        <v>2.0299999999999998</v>
      </c>
      <c r="C22" s="299" t="s">
        <v>794</v>
      </c>
      <c r="D22" s="302" t="s">
        <v>2200</v>
      </c>
      <c r="E22" s="305" t="s">
        <v>424</v>
      </c>
      <c r="F22" s="164" t="s">
        <v>447</v>
      </c>
      <c r="G22" s="25"/>
    </row>
    <row r="23" spans="1:7" ht="109.5" customHeight="1">
      <c r="A23" s="308"/>
      <c r="B23" s="300"/>
      <c r="C23" s="300"/>
      <c r="D23" s="303"/>
      <c r="E23" s="306"/>
      <c r="F23" s="165" t="s">
        <v>795</v>
      </c>
      <c r="G23" s="25"/>
    </row>
    <row r="24" spans="1:7" ht="74.25" customHeight="1">
      <c r="A24" s="308"/>
      <c r="B24" s="301"/>
      <c r="C24" s="301"/>
      <c r="D24" s="304"/>
      <c r="E24" s="307"/>
      <c r="F24" s="27" t="s">
        <v>423</v>
      </c>
      <c r="G24" s="25"/>
    </row>
    <row r="25" spans="1:7" ht="72" customHeight="1">
      <c r="A25" s="308"/>
      <c r="B25" s="2" t="s">
        <v>445</v>
      </c>
      <c r="C25" s="27" t="s">
        <v>446</v>
      </c>
      <c r="D25" s="28" t="s">
        <v>2201</v>
      </c>
      <c r="E25" s="27" t="s">
        <v>2196</v>
      </c>
      <c r="F25" s="27" t="s">
        <v>448</v>
      </c>
      <c r="G25" s="25"/>
    </row>
    <row r="26" spans="1:7" ht="98.1" customHeight="1">
      <c r="A26" s="308"/>
      <c r="B26" s="296">
        <v>3</v>
      </c>
      <c r="C26" s="293" t="s">
        <v>66</v>
      </c>
      <c r="D26" s="314" t="s">
        <v>2202</v>
      </c>
      <c r="E26" s="305" t="s">
        <v>0</v>
      </c>
      <c r="F26" s="164" t="s">
        <v>60</v>
      </c>
      <c r="G26" s="25"/>
    </row>
    <row r="27" spans="1:7" ht="90" customHeight="1">
      <c r="A27" s="308"/>
      <c r="B27" s="297"/>
      <c r="C27" s="294"/>
      <c r="D27" s="315"/>
      <c r="E27" s="306"/>
      <c r="F27" s="165" t="s">
        <v>55</v>
      </c>
      <c r="G27" s="25"/>
    </row>
    <row r="28" spans="1:7" ht="19.350000000000001" customHeight="1">
      <c r="A28" s="308"/>
      <c r="B28" s="297"/>
      <c r="C28" s="294"/>
      <c r="D28" s="315"/>
      <c r="E28" s="306"/>
      <c r="F28" s="165" t="s">
        <v>56</v>
      </c>
      <c r="G28" s="25"/>
    </row>
    <row r="29" spans="1:7" ht="74.55" customHeight="1">
      <c r="A29" s="308"/>
      <c r="B29" s="297"/>
      <c r="C29" s="294"/>
      <c r="D29" s="315"/>
      <c r="E29" s="306"/>
      <c r="F29" s="165" t="s">
        <v>57</v>
      </c>
      <c r="G29" s="25"/>
    </row>
    <row r="30" spans="1:7" ht="62.55" customHeight="1">
      <c r="A30" s="308"/>
      <c r="B30" s="297"/>
      <c r="C30" s="294"/>
      <c r="D30" s="315"/>
      <c r="E30" s="306"/>
      <c r="F30" s="165" t="s">
        <v>58</v>
      </c>
      <c r="G30" s="25"/>
    </row>
    <row r="31" spans="1:7" ht="81" customHeight="1">
      <c r="A31" s="308"/>
      <c r="B31" s="297"/>
      <c r="C31" s="294"/>
      <c r="D31" s="315"/>
      <c r="E31" s="306"/>
      <c r="F31" s="165" t="s">
        <v>59</v>
      </c>
      <c r="G31" s="25"/>
    </row>
    <row r="32" spans="1:7" ht="48.75" customHeight="1">
      <c r="A32" s="308"/>
      <c r="B32" s="297"/>
      <c r="C32" s="294"/>
      <c r="D32" s="315"/>
      <c r="E32" s="306"/>
      <c r="F32" s="165" t="s">
        <v>62</v>
      </c>
      <c r="G32" s="25"/>
    </row>
    <row r="33" spans="1:7" ht="98.55" customHeight="1">
      <c r="A33" s="308"/>
      <c r="B33" s="297"/>
      <c r="C33" s="294"/>
      <c r="D33" s="315"/>
      <c r="E33" s="306"/>
      <c r="F33" s="165" t="s">
        <v>61</v>
      </c>
      <c r="G33" s="25"/>
    </row>
    <row r="34" spans="1:7" ht="89.1" customHeight="1">
      <c r="A34" s="308"/>
      <c r="B34" s="297"/>
      <c r="C34" s="294"/>
      <c r="D34" s="315"/>
      <c r="E34" s="306"/>
      <c r="F34" s="165" t="s">
        <v>63</v>
      </c>
      <c r="G34" s="25"/>
    </row>
    <row r="35" spans="1:7" ht="29.1" customHeight="1">
      <c r="A35" s="308"/>
      <c r="B35" s="297"/>
      <c r="C35" s="294"/>
      <c r="D35" s="315"/>
      <c r="E35" s="306"/>
      <c r="F35" s="165" t="s">
        <v>64</v>
      </c>
      <c r="G35" s="25"/>
    </row>
    <row r="36" spans="1:7" ht="112.2">
      <c r="A36" s="308"/>
      <c r="B36" s="298"/>
      <c r="C36" s="295"/>
      <c r="D36" s="316"/>
      <c r="E36" s="307"/>
      <c r="F36" s="166" t="s">
        <v>65</v>
      </c>
      <c r="G36" s="25"/>
    </row>
    <row r="37" spans="1:7" ht="102">
      <c r="A37" s="308"/>
      <c r="B37" s="141">
        <v>3.01</v>
      </c>
      <c r="C37" s="142" t="s">
        <v>66</v>
      </c>
      <c r="D37" s="28" t="s">
        <v>2203</v>
      </c>
      <c r="E37" s="167" t="s">
        <v>1294</v>
      </c>
      <c r="F37" s="168" t="s">
        <v>1396</v>
      </c>
      <c r="G37" s="25"/>
    </row>
    <row r="38" spans="1:7" ht="81.599999999999994">
      <c r="A38" s="308"/>
      <c r="B38" s="141">
        <v>3.02</v>
      </c>
      <c r="C38" s="142" t="s">
        <v>1326</v>
      </c>
      <c r="D38" s="28" t="s">
        <v>2204</v>
      </c>
      <c r="E38" s="167" t="s">
        <v>1341</v>
      </c>
      <c r="F38" s="168" t="s">
        <v>1397</v>
      </c>
      <c r="G38" s="25"/>
    </row>
    <row r="39" spans="1:7" ht="81.599999999999994">
      <c r="A39" s="308"/>
      <c r="B39" s="150">
        <v>4</v>
      </c>
      <c r="C39" s="149" t="s">
        <v>1492</v>
      </c>
      <c r="D39" s="28" t="s">
        <v>2205</v>
      </c>
      <c r="E39" s="27" t="s">
        <v>2151</v>
      </c>
      <c r="F39" s="27" t="s">
        <v>1493</v>
      </c>
      <c r="G39" s="25"/>
    </row>
    <row r="40" spans="1:7" ht="40.799999999999997">
      <c r="A40" s="308"/>
      <c r="B40" s="141">
        <v>4.01</v>
      </c>
      <c r="C40" s="149" t="s">
        <v>1492</v>
      </c>
      <c r="D40" s="28" t="s">
        <v>2207</v>
      </c>
      <c r="E40" s="27" t="s">
        <v>2163</v>
      </c>
      <c r="F40" s="27" t="s">
        <v>2167</v>
      </c>
      <c r="G40" s="25"/>
    </row>
    <row r="41" spans="1:7" ht="40.799999999999997">
      <c r="A41" s="308"/>
      <c r="B41" s="141" t="s">
        <v>2194</v>
      </c>
      <c r="C41" s="149" t="s">
        <v>1492</v>
      </c>
      <c r="D41" s="28" t="s">
        <v>2206</v>
      </c>
      <c r="E41" s="27" t="s">
        <v>2197</v>
      </c>
      <c r="F41" s="27" t="s">
        <v>2195</v>
      </c>
      <c r="G41" s="25"/>
    </row>
    <row r="42" spans="1:7" ht="40.799999999999997">
      <c r="A42" s="308"/>
      <c r="B42" s="141" t="s">
        <v>2228</v>
      </c>
      <c r="C42" s="149" t="s">
        <v>1492</v>
      </c>
      <c r="D42" s="28" t="s">
        <v>2233</v>
      </c>
      <c r="E42" s="27" t="s">
        <v>2196</v>
      </c>
      <c r="F42" s="27" t="s">
        <v>2229</v>
      </c>
      <c r="G42" s="25"/>
    </row>
    <row r="43" spans="1:7" ht="112.2">
      <c r="A43" s="308"/>
      <c r="B43" s="160">
        <v>4.0999999999999996</v>
      </c>
      <c r="C43" s="149" t="s">
        <v>2232</v>
      </c>
      <c r="D43" s="161">
        <v>42867</v>
      </c>
      <c r="E43" s="169" t="s">
        <v>2235</v>
      </c>
      <c r="F43" s="27" t="s">
        <v>2234</v>
      </c>
      <c r="G43" s="25"/>
    </row>
    <row r="44" spans="1:7" ht="71.400000000000006">
      <c r="A44" s="308"/>
      <c r="B44" s="160">
        <v>4.2</v>
      </c>
      <c r="C44" s="149" t="s">
        <v>2232</v>
      </c>
      <c r="D44" s="161">
        <v>42704</v>
      </c>
      <c r="E44" s="169" t="s">
        <v>2431</v>
      </c>
      <c r="F44" s="27" t="s">
        <v>2406</v>
      </c>
      <c r="G44" s="25"/>
    </row>
    <row r="45" spans="1:7" ht="132.6">
      <c r="A45" s="308"/>
      <c r="B45" s="202">
        <v>5</v>
      </c>
      <c r="C45" s="149" t="s">
        <v>2232</v>
      </c>
      <c r="D45" s="161">
        <v>42867</v>
      </c>
      <c r="E45" s="169" t="s">
        <v>12652</v>
      </c>
      <c r="F45" s="27" t="s">
        <v>12374</v>
      </c>
      <c r="G45" s="25"/>
    </row>
    <row r="46" spans="1:7" ht="30.6">
      <c r="A46" s="308"/>
      <c r="B46" s="160">
        <v>5.01</v>
      </c>
      <c r="C46" s="149" t="s">
        <v>2232</v>
      </c>
      <c r="D46" s="161">
        <v>42907</v>
      </c>
      <c r="E46" s="169" t="s">
        <v>15329</v>
      </c>
      <c r="F46" s="27" t="s">
        <v>12374</v>
      </c>
      <c r="G46" s="25"/>
    </row>
    <row r="47" spans="1:7" ht="61.2">
      <c r="A47" s="308"/>
      <c r="B47" s="160">
        <v>5.0999999999999996</v>
      </c>
      <c r="C47" s="149" t="s">
        <v>2232</v>
      </c>
      <c r="D47" s="161">
        <v>43070</v>
      </c>
      <c r="E47" s="169" t="s">
        <v>12862</v>
      </c>
      <c r="F47" s="27" t="s">
        <v>12863</v>
      </c>
      <c r="G47" s="25"/>
    </row>
    <row r="48" spans="1:7" ht="51">
      <c r="A48" s="308"/>
      <c r="B48" s="160">
        <v>5.1100000000000003</v>
      </c>
      <c r="C48" s="149" t="s">
        <v>13097</v>
      </c>
      <c r="D48" s="161">
        <v>43217</v>
      </c>
      <c r="E48" s="169" t="s">
        <v>13199</v>
      </c>
      <c r="F48" s="27" t="s">
        <v>13124</v>
      </c>
      <c r="G48" s="25"/>
    </row>
    <row r="49" spans="1:7" ht="51">
      <c r="A49" s="308"/>
      <c r="B49" s="160">
        <v>5.12</v>
      </c>
      <c r="C49" s="149" t="s">
        <v>13097</v>
      </c>
      <c r="D49" s="161">
        <v>43581</v>
      </c>
      <c r="E49" s="169" t="s">
        <v>13199</v>
      </c>
      <c r="F49" s="27" t="s">
        <v>13741</v>
      </c>
      <c r="G49" s="25"/>
    </row>
    <row r="50" spans="1:7" ht="71.400000000000006">
      <c r="A50" s="308"/>
      <c r="B50" s="202">
        <v>6</v>
      </c>
      <c r="C50" s="149" t="s">
        <v>13097</v>
      </c>
      <c r="D50" s="161">
        <v>43964</v>
      </c>
      <c r="E50" s="169" t="s">
        <v>13953</v>
      </c>
      <c r="F50" s="27" t="s">
        <v>13744</v>
      </c>
      <c r="G50" s="25"/>
    </row>
    <row r="51" spans="1:7" ht="40.799999999999997">
      <c r="A51" s="308"/>
      <c r="B51" s="160">
        <v>6.01</v>
      </c>
      <c r="C51" s="149" t="s">
        <v>13097</v>
      </c>
      <c r="D51" s="161">
        <v>43970</v>
      </c>
      <c r="E51" s="169" t="s">
        <v>15330</v>
      </c>
      <c r="F51" s="169" t="s">
        <v>13744</v>
      </c>
      <c r="G51" s="25"/>
    </row>
    <row r="52" spans="1:7" ht="40.799999999999997">
      <c r="A52" s="308"/>
      <c r="B52" s="160">
        <v>6.1</v>
      </c>
      <c r="C52" s="149" t="s">
        <v>13097</v>
      </c>
      <c r="D52" s="161">
        <v>44314</v>
      </c>
      <c r="E52" s="169" t="s">
        <v>15323</v>
      </c>
      <c r="F52" s="169" t="s">
        <v>14913</v>
      </c>
      <c r="G52" s="25"/>
    </row>
    <row r="53" spans="1:7" ht="40.799999999999997">
      <c r="A53" s="308"/>
      <c r="B53" s="160">
        <v>6.2</v>
      </c>
      <c r="C53" s="149" t="s">
        <v>13097</v>
      </c>
      <c r="D53" s="161">
        <v>44678</v>
      </c>
      <c r="E53" s="169" t="s">
        <v>15323</v>
      </c>
      <c r="F53" s="169" t="s">
        <v>15322</v>
      </c>
      <c r="G53" s="25"/>
    </row>
    <row r="54" spans="1:7" ht="40.799999999999997">
      <c r="A54" s="308"/>
      <c r="B54" s="160">
        <v>6.21</v>
      </c>
      <c r="C54" s="149" t="s">
        <v>13097</v>
      </c>
      <c r="D54" s="161">
        <v>44687</v>
      </c>
      <c r="E54" s="169" t="s">
        <v>15331</v>
      </c>
      <c r="F54" s="169" t="s">
        <v>15322</v>
      </c>
      <c r="G54" s="25"/>
    </row>
    <row r="55" spans="1:7" ht="40.799999999999997">
      <c r="A55" s="308"/>
      <c r="B55" s="160">
        <v>6.22</v>
      </c>
      <c r="C55" s="149" t="s">
        <v>13097</v>
      </c>
      <c r="D55" s="275">
        <v>44692</v>
      </c>
      <c r="E55" s="169" t="s">
        <v>15330</v>
      </c>
      <c r="F55" s="169" t="s">
        <v>15322</v>
      </c>
      <c r="G55" s="25"/>
    </row>
    <row r="56" spans="1:7" ht="51">
      <c r="A56" s="308"/>
      <c r="B56" s="202">
        <v>6.3</v>
      </c>
      <c r="C56" s="149" t="s">
        <v>13097</v>
      </c>
      <c r="D56" s="275">
        <v>45051</v>
      </c>
      <c r="E56" s="169" t="s">
        <v>15590</v>
      </c>
      <c r="F56" s="169" t="s">
        <v>15371</v>
      </c>
      <c r="G56" s="25"/>
    </row>
    <row r="57" spans="1:7" ht="40.799999999999997">
      <c r="A57" s="308"/>
      <c r="B57" s="160">
        <v>6.31</v>
      </c>
      <c r="C57" s="149" t="s">
        <v>13097</v>
      </c>
      <c r="D57" s="275">
        <v>45072</v>
      </c>
      <c r="E57" s="169" t="s">
        <v>15592</v>
      </c>
      <c r="F57" s="169" t="s">
        <v>15371</v>
      </c>
      <c r="G57" s="25"/>
    </row>
    <row r="58" spans="1:7" ht="40.5" customHeight="1">
      <c r="A58" s="308"/>
      <c r="B58" s="202">
        <v>6.4</v>
      </c>
      <c r="C58" s="149" t="s">
        <v>13097</v>
      </c>
      <c r="D58" s="275">
        <v>45408</v>
      </c>
      <c r="E58" s="169" t="s">
        <v>15594</v>
      </c>
      <c r="F58" s="169" t="s">
        <v>15593</v>
      </c>
      <c r="G58" s="25"/>
    </row>
    <row r="59" spans="1:7" ht="32.549999999999997" customHeight="1">
      <c r="A59" s="308"/>
      <c r="B59" s="202">
        <v>6.5</v>
      </c>
      <c r="C59" s="149" t="s">
        <v>13097</v>
      </c>
      <c r="D59" s="275">
        <v>45772</v>
      </c>
      <c r="E59" s="169" t="s">
        <v>15669</v>
      </c>
      <c r="F59" s="169" t="s">
        <v>15720</v>
      </c>
      <c r="G59" s="25"/>
    </row>
    <row r="60" spans="1:7" ht="13.2" thickBot="1">
      <c r="A60" s="309"/>
      <c r="B60" s="310" t="str">
        <f ca="1">OFFSET(L!$C$1,MATCH("General"&amp;"Cpy",L!$A:$A,0)-1,SL,,)</f>
        <v>© 2025 Responsible Minerals Initiative. All rights reserved.</v>
      </c>
      <c r="C60" s="310"/>
      <c r="D60" s="310"/>
      <c r="E60" s="310"/>
      <c r="F60" s="310"/>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05000000000001"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B3" zoomScalePageLayoutView="70" workbookViewId="0">
      <selection activeCell="G72" sqref="G72"/>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8.81640625" hidden="1" customWidth="1"/>
  </cols>
  <sheetData>
    <row r="1" spans="1:34" ht="16.8"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58"/>
      <c r="G3" s="358"/>
      <c r="H3" s="358"/>
      <c r="I3" s="152"/>
      <c r="J3" s="138" t="s">
        <v>15733</v>
      </c>
      <c r="K3" s="36"/>
      <c r="L3" s="100"/>
      <c r="P3" s="45">
        <f>MATCH($D$3,LN,0)</f>
        <v>1</v>
      </c>
    </row>
    <row r="4" spans="1:34" ht="16.2">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9" t="str">
        <f ca="1">OFFSET(L!$C$1,MATCH("Declaration"&amp;ADDRESS(ROW(),COLUMN(),4),L!$A:$A,0)-1,SL,,)</f>
        <v>Link to Terms &amp; Conditions</v>
      </c>
      <c r="J4" s="359"/>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430</v>
      </c>
      <c r="P6" s="3"/>
      <c r="Q6" s="3"/>
      <c r="R6" s="3"/>
      <c r="S6" s="3"/>
      <c r="T6" s="3"/>
      <c r="U6" s="3"/>
      <c r="V6" s="3"/>
      <c r="W6" s="3"/>
      <c r="X6" s="3"/>
      <c r="Y6" s="3"/>
      <c r="Z6" s="3"/>
      <c r="AA6" s="3"/>
      <c r="AB6" s="3"/>
      <c r="AC6" s="3"/>
      <c r="AD6" s="3"/>
      <c r="AE6" s="3"/>
      <c r="AF6" s="3"/>
      <c r="AG6" s="3"/>
      <c r="AH6" s="3"/>
    </row>
    <row r="7" spans="1:34" ht="37.049999999999997" customHeight="1">
      <c r="A7" s="34"/>
      <c r="B7" s="363" t="str">
        <f ca="1">OFFSET(L!$C$1,MATCH("Declaration"&amp;ADDRESS(ROW(),COLUMN(),4),L!$A:$A,0)-1,SL,,)</f>
        <v>Company Information</v>
      </c>
      <c r="C7" s="363"/>
      <c r="D7" s="363"/>
      <c r="E7" s="363"/>
      <c r="F7" s="363"/>
      <c r="G7" s="363"/>
      <c r="H7" s="363"/>
      <c r="I7" s="363"/>
      <c r="J7" s="363"/>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47" t="s">
        <v>15817</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60" t="s">
        <v>481</v>
      </c>
      <c r="E9" s="361"/>
      <c r="F9" s="361"/>
      <c r="G9" s="362"/>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49999999999997" customHeight="1">
      <c r="A10" s="38"/>
      <c r="B10" s="364"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6.2">
      <c r="A11" s="38"/>
      <c r="B11" s="365"/>
      <c r="C11" s="122"/>
      <c r="D11" s="371" t="str">
        <f ca="1">IF(D9=Q9,OFFSET(L!$C$1,MATCH("Declaration"&amp;ADDRESS(ROW(),COLUMN(),4),L!$A:$A,0)-1,SL,,),"")</f>
        <v/>
      </c>
      <c r="E11" s="372"/>
      <c r="F11" s="372"/>
      <c r="G11" s="372"/>
      <c r="H11" s="372"/>
      <c r="I11" s="372"/>
      <c r="J11" s="373"/>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7"/>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7"/>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7"/>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7" t="s">
        <v>15818</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66" t="s">
        <v>15819</v>
      </c>
      <c r="E16" s="367"/>
      <c r="F16" s="367"/>
      <c r="G16" s="367"/>
      <c r="H16" s="367"/>
      <c r="I16" s="367"/>
      <c r="J16" s="368"/>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15820</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84" t="s">
        <v>15818</v>
      </c>
      <c r="E18" s="385"/>
      <c r="F18" s="385"/>
      <c r="G18" s="385"/>
      <c r="H18" s="385"/>
      <c r="I18" s="385"/>
      <c r="J18" s="386"/>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7" t="s">
        <v>15821</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66" t="s">
        <v>15819</v>
      </c>
      <c r="E20" s="367"/>
      <c r="F20" s="367"/>
      <c r="G20" s="367"/>
      <c r="H20" s="367"/>
      <c r="I20" s="367"/>
      <c r="J20" s="368"/>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23" t="s">
        <v>15820</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28">
        <v>45862</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6"/>
      <c r="E23" s="376"/>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 xml:space="preserve">Tantalum  </v>
      </c>
      <c r="C26" s="35"/>
      <c r="D26" s="326" t="s">
        <v>476</v>
      </c>
      <c r="E26" s="327"/>
      <c r="F26" s="12"/>
      <c r="G26" s="334"/>
      <c r="H26" s="335"/>
      <c r="I26" s="335"/>
      <c r="J26" s="336"/>
      <c r="K26" s="36"/>
      <c r="L26" s="116"/>
      <c r="P26" s="45" t="str">
        <f>IF(D$26="No","","(*)")</f>
        <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 xml:space="preserve">Gold  </v>
      </c>
      <c r="C28" s="35"/>
      <c r="D28" s="326" t="s">
        <v>476</v>
      </c>
      <c r="E28" s="327"/>
      <c r="F28" s="12"/>
      <c r="G28" s="334"/>
      <c r="H28" s="335"/>
      <c r="I28" s="335"/>
      <c r="J28" s="336"/>
      <c r="K28" s="36"/>
      <c r="L28" s="116"/>
      <c r="P28" s="45" t="str">
        <f>IF(D$28="No","","(*)")</f>
        <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475</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1209</v>
      </c>
      <c r="P31" s="45">
        <f>COUNTIF(D$26:D$29,"No")</f>
        <v>2</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 xml:space="preserve">Tantalum  </v>
      </c>
      <c r="C32" s="10"/>
      <c r="D32" s="332"/>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 xml:space="preserve">Gold  </v>
      </c>
      <c r="C34" s="10"/>
      <c r="D34" s="326"/>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475</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5"/>
      <c r="I37" s="375"/>
      <c r="J37" s="375"/>
      <c r="K37" s="36"/>
      <c r="L37" s="111" t="s">
        <v>1209</v>
      </c>
      <c r="P37" s="45">
        <f>COUNTIF(D$26:D$29,"No")+COUNTIF(D$32:D$35,"No")</f>
        <v>2</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 xml:space="preserve">Tantalum  </v>
      </c>
      <c r="C38" s="10"/>
      <c r="D38" s="326"/>
      <c r="E38" s="327"/>
      <c r="F38" s="47"/>
      <c r="G38" s="334"/>
      <c r="H38" s="335"/>
      <c r="I38" s="335"/>
      <c r="J38" s="336"/>
      <c r="K38" s="36"/>
      <c r="L38" s="116"/>
      <c r="P38" s="45" t="str">
        <f>IF((OR(D$26="No",D$32="No")),"","(*)")</f>
        <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476</v>
      </c>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 xml:space="preserve">Gold  </v>
      </c>
      <c r="C40" s="10"/>
      <c r="D40" s="326"/>
      <c r="E40" s="327"/>
      <c r="F40" s="47"/>
      <c r="G40" s="334"/>
      <c r="H40" s="335"/>
      <c r="I40" s="335"/>
      <c r="J40" s="336"/>
      <c r="K40" s="36"/>
      <c r="L40" s="116"/>
      <c r="P40" s="45" t="str">
        <f>IF((OR(D$28="No",D$34="No")),"","(*)")</f>
        <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476</v>
      </c>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2</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 xml:space="preserve">Tantalum  </v>
      </c>
      <c r="C44" s="10"/>
      <c r="D44" s="326"/>
      <c r="E44" s="327"/>
      <c r="F44" s="47"/>
      <c r="G44" s="334"/>
      <c r="H44" s="335"/>
      <c r="I44" s="335"/>
      <c r="J44" s="336"/>
      <c r="K44" s="36"/>
      <c r="L44" s="111"/>
      <c r="P44" s="45" t="str">
        <f>IF((OR(D$26="No",D$32="No")),"","(*)")</f>
        <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476</v>
      </c>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 xml:space="preserve">Gold  </v>
      </c>
      <c r="C46" s="10"/>
      <c r="D46" s="326"/>
      <c r="E46" s="327"/>
      <c r="F46" s="47"/>
      <c r="G46" s="334"/>
      <c r="H46" s="335"/>
      <c r="I46" s="335"/>
      <c r="J46" s="336"/>
      <c r="K46" s="36"/>
      <c r="L46" s="111"/>
      <c r="P46" s="45" t="str">
        <f>IF((OR(D$28="No",D$34="No")),"","(*)")</f>
        <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476</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 xml:space="preserve">Tantalum  </v>
      </c>
      <c r="C50" s="10"/>
      <c r="D50" s="326"/>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 xml:space="preserve">Gold  </v>
      </c>
      <c r="C52" s="10"/>
      <c r="D52" s="326"/>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476</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 xml:space="preserve">Tantalum  </v>
      </c>
      <c r="C56" s="35"/>
      <c r="D56" s="369"/>
      <c r="E56" s="370"/>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69" t="s">
        <v>2433</v>
      </c>
      <c r="E57" s="370"/>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 xml:space="preserve">Gold  </v>
      </c>
      <c r="C58" s="35"/>
      <c r="D58" s="369"/>
      <c r="E58" s="370"/>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69" t="s">
        <v>2433</v>
      </c>
      <c r="E59" s="370"/>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4"/>
      <c r="I61" s="374"/>
      <c r="J61" s="374"/>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 xml:space="preserve">Tantalum  </v>
      </c>
      <c r="C62" s="10"/>
      <c r="D62" s="332"/>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476</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 xml:space="preserve">Gold  </v>
      </c>
      <c r="C64" s="10"/>
      <c r="D64" s="326"/>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476</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4" t="str">
        <f>IF(Q75="(*)","Click here to enter smelter names","")</f>
        <v/>
      </c>
      <c r="I67" s="374"/>
      <c r="J67" s="374"/>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 xml:space="preserve">Tantalum  </v>
      </c>
      <c r="C68" s="35"/>
      <c r="D68" s="326"/>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34" t="s">
        <v>15824</v>
      </c>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 xml:space="preserve">Gold  </v>
      </c>
      <c r="C70" s="35"/>
      <c r="D70" s="326"/>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475</v>
      </c>
      <c r="E71" s="327"/>
      <c r="F71" s="50"/>
      <c r="G71" s="334" t="s">
        <v>15824</v>
      </c>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7" t="str">
        <f ca="1">OFFSET(L!$C$1,MATCH("Declaration"&amp;ADDRESS(ROW(),COLUMN(),4),L!$A:$A,0)-1,SL,,)</f>
        <v>Answer the Following Questions at a Company Level</v>
      </c>
      <c r="C73" s="387"/>
      <c r="D73" s="387"/>
      <c r="E73" s="387"/>
      <c r="F73" s="387"/>
      <c r="G73" s="387"/>
      <c r="H73" s="387"/>
      <c r="I73" s="387"/>
      <c r="J73" s="387"/>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34"/>
      <c r="H75" s="335"/>
      <c r="I75" s="335"/>
      <c r="J75" s="336"/>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2"/>
      <c r="H76" s="382"/>
      <c r="I76" s="382"/>
      <c r="J76" s="382"/>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38" t="s">
        <v>15822</v>
      </c>
      <c r="H77" s="339"/>
      <c r="I77" s="339"/>
      <c r="J77" s="340"/>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476</v>
      </c>
      <c r="E79" s="327"/>
      <c r="F79" s="57"/>
      <c r="G79" s="334"/>
      <c r="H79" s="335"/>
      <c r="I79" s="335"/>
      <c r="J79" s="336"/>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34" t="s">
        <v>15823</v>
      </c>
      <c r="H81" s="335"/>
      <c r="I81" s="335"/>
      <c r="J81" s="336"/>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34"/>
      <c r="H83" s="335"/>
      <c r="I83" s="335"/>
      <c r="J83" s="336"/>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80" t="s">
        <v>475</v>
      </c>
      <c r="E85" s="381"/>
      <c r="F85" s="57"/>
      <c r="G85" s="334" t="s">
        <v>15823</v>
      </c>
      <c r="H85" s="335"/>
      <c r="I85" s="335"/>
      <c r="J85" s="336"/>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2"/>
      <c r="H86" s="382"/>
      <c r="I86" s="382"/>
      <c r="J86" s="382"/>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34" t="s">
        <v>15823</v>
      </c>
      <c r="H87" s="335"/>
      <c r="I87" s="335"/>
      <c r="J87" s="336"/>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3"/>
      <c r="H88" s="383"/>
      <c r="I88" s="383"/>
      <c r="J88" s="383"/>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476</v>
      </c>
      <c r="E89" s="327"/>
      <c r="F89" s="57"/>
      <c r="G89" s="334"/>
      <c r="H89" s="335"/>
      <c r="I89" s="335"/>
      <c r="J89" s="336"/>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79" t="str">
        <f>IF(OR($D$8="",$I$3=""),"","Click here to check required fields completion")</f>
        <v/>
      </c>
      <c r="C90" s="379"/>
      <c r="D90" s="379"/>
      <c r="E90" s="379"/>
      <c r="F90" s="379"/>
      <c r="G90" s="379"/>
      <c r="H90" s="379"/>
      <c r="I90" s="379"/>
      <c r="J90" s="379"/>
      <c r="K90" s="36"/>
      <c r="L90" s="100"/>
      <c r="P90" s="3"/>
      <c r="Q90" s="3"/>
      <c r="R90" s="3"/>
      <c r="S90" s="3"/>
      <c r="T90" s="3"/>
      <c r="U90" s="3"/>
      <c r="V90" s="3"/>
      <c r="W90" s="3"/>
      <c r="X90" s="3"/>
      <c r="Y90" s="3"/>
      <c r="Z90" s="3"/>
      <c r="AA90" s="3"/>
      <c r="AB90" s="3"/>
      <c r="AC90" s="3"/>
      <c r="AD90" s="3"/>
      <c r="AE90" s="3"/>
      <c r="AF90" s="3"/>
      <c r="AG90" s="3"/>
      <c r="AH90" s="3"/>
    </row>
    <row r="91" spans="1:34" ht="16.8" thickBot="1">
      <c r="A91" s="377" t="str">
        <f ca="1">OFFSET(L!$C$1,MATCH("General"&amp;"Cpy",L!$A:$A,0)-1,SL,,)</f>
        <v>© 2025 Responsible Minerals Initiative. All rights reserved.</v>
      </c>
      <c r="B91" s="378"/>
      <c r="C91" s="378"/>
      <c r="D91" s="378"/>
      <c r="E91" s="378"/>
      <c r="F91" s="378"/>
      <c r="G91" s="378"/>
      <c r="H91" s="378"/>
      <c r="I91" s="378"/>
      <c r="J91" s="378"/>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
      </c>
      <c r="E96" s="282" t="str">
        <f>IF(AND(OR($D$26="Yes",$D$26=""),OR($D$32="Yes",$D$32="")),"100%","")</f>
        <v/>
      </c>
      <c r="G96" s="282" t="str">
        <f>IF(OR($D$26="Yes",$D$26=""),"Yes","")</f>
        <v/>
      </c>
    </row>
    <row r="97" spans="2:7" ht="13.5" hidden="1" customHeight="1">
      <c r="B97" s="56" t="s">
        <v>476</v>
      </c>
      <c r="D97" s="282" t="str">
        <f>IF(AND(OR($D$26="Yes",$D$26=""),OR($D$32="Yes",$D$32="")),"No","")</f>
        <v/>
      </c>
      <c r="E97" s="282" t="str">
        <f>IF(AND(OR($D$26="Yes",$D$26=""),OR($D$32="Yes",$D$32="")),"Greater than 90%","")</f>
        <v/>
      </c>
      <c r="G97" s="282" t="str">
        <f>IF(OR($D$26="Yes",$D$26=""),"No","")</f>
        <v/>
      </c>
    </row>
    <row r="98" spans="2:7" ht="15" hidden="1">
      <c r="B98" s="56" t="s">
        <v>477</v>
      </c>
      <c r="D98" s="282" t="str">
        <f>IF(AND(OR($D$26="Yes",$D$26=""),OR($D$32="Yes",$D$32="")),"Unknown","")</f>
        <v/>
      </c>
      <c r="E98" s="282" t="str">
        <f>IF(AND(OR($D$26="Yes",$D$26=""),OR($D$32="Yes",$D$32="")),"Greater than 75%","")</f>
        <v/>
      </c>
      <c r="G98" s="282" t="str">
        <f>IF(OR($D$27="Yes",$D$27=""),"Yes","")</f>
        <v>Yes</v>
      </c>
    </row>
    <row r="99" spans="2:7" ht="15" hidden="1">
      <c r="B99" s="188">
        <v>1</v>
      </c>
      <c r="D99" s="282" t="str">
        <f>IF(AND(OR($D$27="Yes",$D$27=""),OR($D$33="Yes",$D$33="")),"Yes","")</f>
        <v>Yes</v>
      </c>
      <c r="E99" s="282" t="str">
        <f>IF(AND(OR($D$26="Yes",$D$26=""),OR($D$32="Yes",$D$32="")),"Greater than 50%","")</f>
        <v/>
      </c>
      <c r="G99" s="282" t="str">
        <f>IF(OR($D$27="Yes",$D$27=""),"No","")</f>
        <v>No</v>
      </c>
    </row>
    <row r="100" spans="2:7" ht="15" hidden="1">
      <c r="B100" s="236" t="s">
        <v>2432</v>
      </c>
      <c r="D100" s="282" t="str">
        <f>IF(AND(OR($D$27="Yes",$D$27=""),OR($D$33="Yes",$D$33="")),"No","")</f>
        <v>No</v>
      </c>
      <c r="E100" s="282" t="str">
        <f>IF(AND(OR($D$26="Yes",$D$26=""),OR($D$32="Yes",$D$32="")),"50% or less","")</f>
        <v/>
      </c>
      <c r="G100" s="282" t="str">
        <f>IF(OR($D$28="Yes",$D$28=""),"Yes","")</f>
        <v/>
      </c>
    </row>
    <row r="101" spans="2:7" ht="15" hidden="1">
      <c r="B101" s="236" t="s">
        <v>2433</v>
      </c>
      <c r="D101" s="282" t="str">
        <f>IF(AND(OR($D$27="Yes",$D$27=""),OR($D$33="Yes",$D$33="")),"Unknown","")</f>
        <v>Unknown</v>
      </c>
      <c r="E101" s="282" t="str">
        <f>IF(AND(OR($D$26="Yes",$D$26=""),OR($D$32="Yes",$D$32="")),"None","")</f>
        <v/>
      </c>
      <c r="G101" s="282" t="str">
        <f>IF(OR($D$28="Yes",$D$28=""),"No","")</f>
        <v/>
      </c>
    </row>
    <row r="102" spans="2:7" ht="15" hidden="1">
      <c r="B102" s="236" t="s">
        <v>2434</v>
      </c>
      <c r="D102" s="282" t="str">
        <f>IF(AND(OR($D$28="Yes",$D$28=""),OR($D$34="Yes",$D$34="")),"Yes","")</f>
        <v/>
      </c>
      <c r="E102" s="282" t="str">
        <f>IF(AND(OR($D$27="Yes",$D$27=""),OR($D$33="Yes",$D$33="")),"100%","")</f>
        <v>100%</v>
      </c>
      <c r="G102" s="282" t="str">
        <f>IF(OR($D$29="Yes",$D$29=""),"Yes","")</f>
        <v>Yes</v>
      </c>
    </row>
    <row r="103" spans="2:7" ht="15" hidden="1">
      <c r="B103" s="236" t="s">
        <v>2435</v>
      </c>
      <c r="D103" s="282" t="str">
        <f>IF(AND(OR($D$28="Yes",$D$28=""),OR($D$34="Yes",$D$34="")),"No","")</f>
        <v/>
      </c>
      <c r="E103" s="282" t="str">
        <f>IF(AND(OR($D$27="Yes",$D$27=""),OR($D$33="Yes",$D$33="")),"Greater than 90%","")</f>
        <v>Greater than 90%</v>
      </c>
      <c r="G103" s="282" t="str">
        <f>IF(OR($D$29="Yes",$D$29=""),"No","")</f>
        <v>No</v>
      </c>
    </row>
    <row r="104" spans="2:7" ht="15" hidden="1">
      <c r="B104" s="236" t="s">
        <v>478</v>
      </c>
      <c r="D104" s="282" t="str">
        <f>IF(AND(OR($D$28="Yes",$D$28=""),OR($D$34="Yes",$D$34="")),"Unknown","")</f>
        <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
      </c>
    </row>
    <row r="109" spans="2:7" ht="15" hidden="1">
      <c r="B109" s="236" t="s">
        <v>13882</v>
      </c>
      <c r="E109" s="282" t="str">
        <f>IF(AND(OR($D$28="Yes",$D$28=""),OR($D$34="Yes",$D$34="")),"Greater than 90%","")</f>
        <v/>
      </c>
    </row>
    <row r="110" spans="2:7" ht="15" hidden="1">
      <c r="B110" s="236" t="s">
        <v>13883</v>
      </c>
      <c r="E110" s="282" t="str">
        <f>IF(AND(OR($D$28="Yes",$D$28=""),OR($D$34="Yes",$D$34="")),"Greater than 75%","")</f>
        <v/>
      </c>
    </row>
    <row r="111" spans="2:7" ht="15" hidden="1">
      <c r="B111" s="236" t="s">
        <v>476</v>
      </c>
      <c r="E111" s="282" t="str">
        <f>IF(AND(OR($D$28="Yes",$D$28=""),OR($D$34="Yes",$D$34="")),"Greater than 50%","")</f>
        <v/>
      </c>
    </row>
    <row r="112" spans="2:7" ht="15" hidden="1" customHeight="1">
      <c r="E112" s="282" t="str">
        <f>IF(AND(OR($D$28="Yes",$D$28=""),OR($D$34="Yes",$D$34="")),"50% or less","")</f>
        <v/>
      </c>
    </row>
    <row r="113" spans="5:5" ht="15" hidden="1" customHeight="1">
      <c r="E113" s="282" t="str">
        <f>IF(AND(OR($D$28="Yes",$D$28=""),OR($D$34="Yes",$D$34="")),"None","")</f>
        <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594F48EC-E570-47D0-B2A3-6C5445590D12}"/>
    <hyperlink ref="D20" r:id="rId4" xr:uid="{3A2E4B53-E196-4ABE-8801-CBCFF17DB06D}"/>
    <hyperlink ref="G77" r:id="rId5" xr:uid="{5F1A7F8D-36B0-4341-9D91-91652658B463}"/>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8" sqref="A8"/>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8" t="str">
        <f ca="1">OFFSET(L!$C$1,MATCH("Smelter List"&amp;ADDRESS(ROW(),COLUMN(),4),L!$A:$A,0)-1,SL,,)</f>
        <v>Link to "RMAP Conformant Smelter List"</v>
      </c>
      <c r="K2" s="389"/>
      <c r="L2" s="389"/>
      <c r="M2" s="389"/>
      <c r="N2" s="389"/>
      <c r="O2" s="389"/>
      <c r="P2" s="195"/>
      <c r="Q2" s="196"/>
      <c r="R2" s="197"/>
      <c r="S2" s="197"/>
      <c r="T2" s="197"/>
      <c r="AH2" s="145" t="s">
        <v>475</v>
      </c>
    </row>
    <row r="3" spans="1:34" s="221" customFormat="1" ht="177" customHeight="1">
      <c r="A3" s="171"/>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2"/>
      <c r="G3" s="391" t="str">
        <f ca="1">OFFSET(L!$C$1,MATCH("General"&amp;"Cpy",L!$A:$A,0)-1,SL,,)</f>
        <v>© 2025 Responsible Minerals Initiative. All rights reserved.</v>
      </c>
      <c r="H3" s="391"/>
      <c r="I3" s="392"/>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19.95" customHeight="1">
      <c r="A5" s="262" t="s">
        <v>752</v>
      </c>
      <c r="B5" s="182" t="s">
        <v>1099</v>
      </c>
      <c r="C5" s="186" t="s">
        <v>793</v>
      </c>
      <c r="D5" s="230"/>
      <c r="E5" s="182" t="str">
        <f ca="1">IF(ISERROR($V5),"",OFFSET('Smelter Look-up'!$D$4,$V5-4,0)&amp;"")</f>
        <v>MALAYSIA</v>
      </c>
      <c r="F5" s="182" t="str">
        <f ca="1">IF(ISERROR($V5),"",OFFSET('Smelter Look-up'!$E$4,$V5-4,0))</f>
        <v>CID001105</v>
      </c>
      <c r="G5" s="182" t="str">
        <f ca="1">IF(C5=$X$4,IF(ISERROR($V5),"Enter smelter details","RMI"),IF(ISERROR($V5),"",OFFSET('Smelter Look-up'!$F$4,$V5-4,0)))</f>
        <v>RMI</v>
      </c>
      <c r="H5" s="183">
        <f ca="1">IF(ISERROR($V5),"",OFFSET('Smelter Look-up'!$G$4,$V5-4,0))</f>
        <v>0</v>
      </c>
      <c r="I5" s="184" t="str">
        <f ca="1">IF(ISERROR($V5),"",OFFSET('Smelter Look-up'!$H$4,$V5-4,0))</f>
        <v>Butterworth</v>
      </c>
      <c r="J5" s="184" t="str">
        <f ca="1">IF(ISERROR($V5),"",OFFSET('Smelter Look-up'!$I$4,$V5-4,0))</f>
        <v>Pulau Pinang</v>
      </c>
      <c r="K5" s="224"/>
      <c r="L5" s="224"/>
      <c r="M5" s="224"/>
      <c r="N5" s="224"/>
      <c r="O5" s="224"/>
      <c r="P5" s="185"/>
      <c r="Q5" s="225"/>
      <c r="R5" s="182" t="str">
        <f ca="1">IF(ISERROR($V5),"",OFFSET('Smelter Look-up'!$C$4,$V5-4,0)&amp;"")</f>
        <v>Malaysia Smelting Corporation (MSC)</v>
      </c>
      <c r="S5" s="181" t="str">
        <f ca="1">IF(B5="","",IF(ISERROR(MATCH($E5,CL,0)),"Unknown",INDIRECT("'C'!$A$"&amp;MATCH($E5,CL,0)+1)))</f>
        <v>MY</v>
      </c>
      <c r="T5" s="181" t="str">
        <f ca="1">IF(B5="","",IF(ISERROR(MATCH($J5,SorP!$B$1:$B$6226,0)),"",INDIRECT("'SorP'!$A$"&amp;MATCH($S5&amp;$J5,SorP!C:C,0))))</f>
        <v>MY-07</v>
      </c>
      <c r="U5" s="201"/>
      <c r="V5" s="226">
        <f>IF(C5="",NA(),IF(OR(C5="Smelter not listed",C5="Smelter not yet identified"),MATCH($B5&amp;$D5,'Smelter Look-up'!$J:$J,0),MATCH($B5&amp;$C5,'Smelter Look-up'!$J:$J,0)))</f>
        <v>468</v>
      </c>
      <c r="X5" s="227">
        <f ca="1">IF(AND(C5="Smelter not listed",OR(LEN(D5)=0,LEN(E5)=0)),1,0)</f>
        <v>0</v>
      </c>
      <c r="AB5" s="228" t="str">
        <f>B5&amp;C5</f>
        <v>TinMalaysia Smelting Corporation (MSC)</v>
      </c>
    </row>
    <row r="6" spans="1:34" s="227" customFormat="1" ht="19.95" customHeight="1">
      <c r="A6" s="262" t="s">
        <v>759</v>
      </c>
      <c r="B6" s="182" t="s">
        <v>1099</v>
      </c>
      <c r="C6" s="186" t="s">
        <v>610</v>
      </c>
      <c r="D6" s="230"/>
      <c r="E6" s="182" t="str">
        <f ca="1">IF(ISERROR($V6),"",OFFSET('Smelter Look-up'!$D$4,$V6-4,0)&amp;"")</f>
        <v>INDONESIA</v>
      </c>
      <c r="F6" s="182" t="str">
        <f ca="1">IF(ISERROR($V6),"",OFFSET('Smelter Look-up'!$E$4,$V6-4,0))</f>
        <v>CID001453</v>
      </c>
      <c r="G6" s="182" t="str">
        <f ca="1">IF(C6=$X$4,IF(ISERROR($V6),"Enter smelter details","RMI"),IF(ISERROR($V6),"",OFFSET('Smelter Look-up'!$F$4,$V6-4,0)))</f>
        <v>RMI</v>
      </c>
      <c r="H6" s="183">
        <f ca="1">IF(ISERROR($V6),"",OFFSET('Smelter Look-up'!$G$4,$V6-4,0))</f>
        <v>0</v>
      </c>
      <c r="I6" s="184" t="str">
        <f ca="1">IF(ISERROR($V6),"",OFFSET('Smelter Look-up'!$H$4,$V6-4,0))</f>
        <v>Sungailiat</v>
      </c>
      <c r="J6" s="184" t="str">
        <f ca="1">IF(ISERROR($V6),"",OFFSET('Smelter Look-up'!$I$4,$V6-4,0))</f>
        <v>Kepulauan Bangka Belitung</v>
      </c>
      <c r="K6" s="224"/>
      <c r="L6" s="224"/>
      <c r="M6" s="224"/>
      <c r="N6" s="224"/>
      <c r="O6" s="224"/>
      <c r="P6" s="185"/>
      <c r="Q6" s="225"/>
      <c r="R6" s="182" t="str">
        <f ca="1">IF(ISERROR($V6),"",OFFSET('Smelter Look-up'!$C$4,$V6-4,0)&amp;"")</f>
        <v>PT Mitra Stania Prima</v>
      </c>
      <c r="S6" s="181" t="str">
        <f t="shared" ref="S6:S37" ca="1" si="0">IF(B6="","",IF(ISERROR(MATCH($E6,CL,0)),"Unknown",INDIRECT("'C'!$A$"&amp;MATCH($E6,CL,0)+1)))</f>
        <v>ID</v>
      </c>
      <c r="T6" s="181" t="str">
        <f ca="1">IF(B6="","",IF(ISERROR(MATCH($J6,SorP!$B$1:$B$6226,0)),"",INDIRECT("'SorP'!$A$"&amp;MATCH($S6&amp;$J6,SorP!C:C,0))))</f>
        <v>ID-BB</v>
      </c>
      <c r="U6" s="201"/>
      <c r="V6" s="226">
        <f>IF(C6="",NA(),IF(OR(C6="Smelter not listed",C6="Smelter not yet identified"),MATCH($B6&amp;$D6,'Smelter Look-up'!$J:$J,0),MATCH($B6&amp;$C6,'Smelter Look-up'!$J:$J,0)))</f>
        <v>502</v>
      </c>
      <c r="X6" s="227">
        <f t="shared" ref="X6:X37" ca="1" si="1">IF(AND(C6="Smelter not listed",OR(LEN(D6)=0,LEN(E6)=0)),1,0)</f>
        <v>0</v>
      </c>
      <c r="AB6" s="228" t="str">
        <f t="shared" ref="AB6:AB37" si="2">B6&amp;C6</f>
        <v>TinPT Mitra Stania Prima</v>
      </c>
    </row>
    <row r="7" spans="1:34" s="227" customFormat="1" ht="19.95" customHeight="1">
      <c r="A7" s="262" t="s">
        <v>132</v>
      </c>
      <c r="B7" s="182" t="s">
        <v>1101</v>
      </c>
      <c r="C7" s="186" t="s">
        <v>142</v>
      </c>
      <c r="D7" s="230"/>
      <c r="E7" s="182" t="str">
        <f ca="1">IF(ISERROR($V7),"",OFFSET('Smelter Look-up'!$D$4,$V7-4,0)&amp;"")</f>
        <v>CHINA</v>
      </c>
      <c r="F7" s="182" t="str">
        <f ca="1">IF(ISERROR($V7),"",OFFSET('Smelter Look-up'!$E$4,$V7-4,0))</f>
        <v>CID002315</v>
      </c>
      <c r="G7" s="182" t="str">
        <f ca="1">IF(C7=$X$4,IF(ISERROR($V7),"Enter smelter details","RMI"),IF(ISERROR($V7),"",OFFSET('Smelter Look-up'!$F$4,$V7-4,0)))</f>
        <v>RMI</v>
      </c>
      <c r="H7" s="183">
        <f ca="1">IF(ISERROR($V7),"",OFFSET('Smelter Look-up'!$G$4,$V7-4,0))</f>
        <v>0</v>
      </c>
      <c r="I7" s="184" t="str">
        <f ca="1">IF(ISERROR($V7),"",OFFSET('Smelter Look-up'!$H$4,$V7-4,0))</f>
        <v>Ganzhou</v>
      </c>
      <c r="J7" s="184" t="str">
        <f ca="1">IF(ISERROR($V7),"",OFFSET('Smelter Look-up'!$I$4,$V7-4,0))</f>
        <v>Jiangxi Sheng</v>
      </c>
      <c r="K7" s="224"/>
      <c r="L7" s="224"/>
      <c r="M7" s="224"/>
      <c r="N7" s="224"/>
      <c r="O7" s="224"/>
      <c r="P7" s="185"/>
      <c r="Q7" s="225"/>
      <c r="R7" s="182" t="str">
        <f ca="1">IF(ISERROR($V7),"",OFFSET('Smelter Look-up'!$C$4,$V7-4,0)&amp;"")</f>
        <v>Ganzhou Jiangwu Ferrotungsten Co., Ltd.</v>
      </c>
      <c r="S7" s="181" t="str">
        <f t="shared" ca="1" si="0"/>
        <v>CN</v>
      </c>
      <c r="T7" s="181" t="str">
        <f ca="1">IF(B7="","",IF(ISERROR(MATCH($J7,SorP!$B$1:$B$6226,0)),"",INDIRECT("'SorP'!$A$"&amp;MATCH($S7&amp;$J7,SorP!C:C,0))))</f>
        <v>CN-JX</v>
      </c>
      <c r="U7" s="201"/>
      <c r="V7" s="226">
        <f>IF(C7="",NA(),IF(OR(C7="Smelter not listed",C7="Smelter not yet identified"),MATCH($B7&amp;$D7,'Smelter Look-up'!$J:$J,0),MATCH($B7&amp;$C7,'Smelter Look-up'!$J:$J,0)))</f>
        <v>575</v>
      </c>
      <c r="X7" s="227">
        <f t="shared" ca="1" si="1"/>
        <v>0</v>
      </c>
      <c r="AB7" s="228" t="str">
        <f t="shared" si="2"/>
        <v>TungstenGanzhou Jiangwu Ferrotungsten Co., Ltd.</v>
      </c>
    </row>
    <row r="8" spans="1:34" s="227" customFormat="1" ht="19.95"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0"/>
        <v/>
      </c>
      <c r="T8" s="181" t="str">
        <f ca="1">IF(B8="","",IF(ISERROR(MATCH($J8,SorP!$B$1:$B$6226,0)),"",INDIRECT("'SorP'!$A$"&amp;MATCH($S8&amp;$J8,SorP!C:C,0))))</f>
        <v/>
      </c>
      <c r="U8" s="201"/>
      <c r="V8" s="226" t="e">
        <f>IF(C8="",NA(),IF(OR(C8="Smelter not listed",C8="Smelter not yet identified"),MATCH($B8&amp;$D8,'Smelter Look-up'!$J:$J,0),MATCH($B8&amp;$C8,'Smelter Look-up'!$J:$J,0)))</f>
        <v>#N/A</v>
      </c>
      <c r="X8" s="227">
        <f t="shared" ca="1" si="1"/>
        <v>0</v>
      </c>
      <c r="AB8" s="228" t="str">
        <f t="shared" si="2"/>
        <v/>
      </c>
    </row>
    <row r="9" spans="1:34" s="227" customFormat="1" ht="19.95"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0"/>
        <v/>
      </c>
      <c r="T9" s="181" t="str">
        <f ca="1">IF(B9="","",IF(ISERROR(MATCH($J9,SorP!$B$1:$B$6226,0)),"",INDIRECT("'SorP'!$A$"&amp;MATCH($S9&amp;$J9,SorP!C:C,0))))</f>
        <v/>
      </c>
      <c r="U9" s="201"/>
      <c r="V9" s="226" t="e">
        <f>IF(C9="",NA(),IF(OR(C9="Smelter not listed",C9="Smelter not yet identified"),MATCH($B9&amp;$D9,'Smelter Look-up'!$J:$J,0),MATCH($B9&amp;$C9,'Smelter Look-up'!$J:$J,0)))</f>
        <v>#N/A</v>
      </c>
      <c r="X9" s="227">
        <f t="shared" ca="1" si="1"/>
        <v>0</v>
      </c>
      <c r="AB9" s="228" t="str">
        <f t="shared" si="2"/>
        <v/>
      </c>
    </row>
    <row r="10" spans="1:34" s="227" customFormat="1" ht="19.95"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0"/>
        <v/>
      </c>
      <c r="T10" s="181" t="str">
        <f ca="1">IF(B10="","",IF(ISERROR(MATCH($J10,SorP!$B$1:$B$6226,0)),"",INDIRECT("'SorP'!$A$"&amp;MATCH($S10&amp;$J10,SorP!C:C,0))))</f>
        <v/>
      </c>
      <c r="U10" s="201"/>
      <c r="V10" s="226" t="e">
        <f>IF(C10="",NA(),IF(OR(C10="Smelter not listed",C10="Smelter not yet identified"),MATCH($B10&amp;$D10,'Smelter Look-up'!$J:$J,0),MATCH($B10&amp;$C10,'Smelter Look-up'!$J:$J,0)))</f>
        <v>#N/A</v>
      </c>
      <c r="X10" s="227">
        <f t="shared" ca="1" si="1"/>
        <v>0</v>
      </c>
      <c r="AB10" s="228" t="str">
        <f t="shared" si="2"/>
        <v/>
      </c>
    </row>
    <row r="11" spans="1:34" s="227" customFormat="1" ht="19.95"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0"/>
        <v/>
      </c>
      <c r="T11" s="181" t="str">
        <f ca="1">IF(B11="","",IF(ISERROR(MATCH($J11,SorP!$B$1:$B$6226,0)),"",INDIRECT("'SorP'!$A$"&amp;MATCH($S11&amp;$J11,SorP!C:C,0))))</f>
        <v/>
      </c>
      <c r="U11" s="201"/>
      <c r="V11" s="226" t="e">
        <f>IF(C11="",NA(),IF(OR(C11="Smelter not listed",C11="Smelter not yet identified"),MATCH($B11&amp;$D11,'Smelter Look-up'!$J:$J,0),MATCH($B11&amp;$C11,'Smelter Look-up'!$J:$J,0)))</f>
        <v>#N/A</v>
      </c>
      <c r="X11" s="227">
        <f t="shared" ca="1" si="1"/>
        <v>0</v>
      </c>
      <c r="AB11" s="228" t="str">
        <f t="shared" si="2"/>
        <v/>
      </c>
    </row>
    <row r="12" spans="1:34" s="227" customFormat="1" ht="19.95"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0"/>
        <v/>
      </c>
      <c r="T12" s="181" t="str">
        <f ca="1">IF(B12="","",IF(ISERROR(MATCH($J12,SorP!$B$1:$B$6226,0)),"",INDIRECT("'SorP'!$A$"&amp;MATCH($S12&amp;$J12,SorP!C:C,0))))</f>
        <v/>
      </c>
      <c r="U12" s="201"/>
      <c r="V12" s="226" t="e">
        <f>IF(C12="",NA(),IF(OR(C12="Smelter not listed",C12="Smelter not yet identified"),MATCH($B12&amp;$D12,'Smelter Look-up'!$J:$J,0),MATCH($B12&amp;$C12,'Smelter Look-up'!$J:$J,0)))</f>
        <v>#N/A</v>
      </c>
      <c r="X12" s="227">
        <f t="shared" ca="1" si="1"/>
        <v>0</v>
      </c>
      <c r="AB12" s="228" t="str">
        <f t="shared" si="2"/>
        <v/>
      </c>
    </row>
    <row r="13" spans="1:34" s="227" customFormat="1" ht="19.95"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0"/>
        <v/>
      </c>
      <c r="T13" s="181" t="str">
        <f ca="1">IF(B13="","",IF(ISERROR(MATCH($J13,SorP!$B$1:$B$6226,0)),"",INDIRECT("'SorP'!$A$"&amp;MATCH($S13&amp;$J13,SorP!C:C,0))))</f>
        <v/>
      </c>
      <c r="U13" s="201"/>
      <c r="V13" s="226" t="e">
        <f>IF(C13="",NA(),IF(OR(C13="Smelter not listed",C13="Smelter not yet identified"),MATCH($B13&amp;$D13,'Smelter Look-up'!$J:$J,0),MATCH($B13&amp;$C13,'Smelter Look-up'!$J:$J,0)))</f>
        <v>#N/A</v>
      </c>
      <c r="X13" s="227">
        <f t="shared" ca="1" si="1"/>
        <v>0</v>
      </c>
      <c r="AB13" s="228" t="str">
        <f t="shared" si="2"/>
        <v/>
      </c>
    </row>
    <row r="14" spans="1:34" s="227" customFormat="1" ht="19.95"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0"/>
        <v/>
      </c>
      <c r="T14" s="181" t="str">
        <f ca="1">IF(B14="","",IF(ISERROR(MATCH($J14,SorP!$B$1:$B$6226,0)),"",INDIRECT("'SorP'!$A$"&amp;MATCH($S14&amp;$J14,SorP!C:C,0))))</f>
        <v/>
      </c>
      <c r="U14" s="201"/>
      <c r="V14" s="226" t="e">
        <f>IF(C14="",NA(),IF(OR(C14="Smelter not listed",C14="Smelter not yet identified"),MATCH($B14&amp;$D14,'Smelter Look-up'!$J:$J,0),MATCH($B14&amp;$C14,'Smelter Look-up'!$J:$J,0)))</f>
        <v>#N/A</v>
      </c>
      <c r="X14" s="227">
        <f t="shared" ca="1" si="1"/>
        <v>0</v>
      </c>
      <c r="AB14" s="228" t="str">
        <f t="shared" si="2"/>
        <v/>
      </c>
    </row>
    <row r="15" spans="1:34" s="227" customFormat="1" ht="19.95"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0"/>
        <v/>
      </c>
      <c r="T15" s="181" t="str">
        <f ca="1">IF(B15="","",IF(ISERROR(MATCH($J15,SorP!$B$1:$B$6226,0)),"",INDIRECT("'SorP'!$A$"&amp;MATCH($S15&amp;$J15,SorP!C:C,0))))</f>
        <v/>
      </c>
      <c r="U15" s="201"/>
      <c r="V15" s="226" t="e">
        <f>IF(C15="",NA(),IF(OR(C15="Smelter not listed",C15="Smelter not yet identified"),MATCH($B15&amp;$D15,'Smelter Look-up'!$J:$J,0),MATCH($B15&amp;$C15,'Smelter Look-up'!$J:$J,0)))</f>
        <v>#N/A</v>
      </c>
      <c r="X15" s="227">
        <f t="shared" ca="1" si="1"/>
        <v>0</v>
      </c>
      <c r="AB15" s="228" t="str">
        <f t="shared" si="2"/>
        <v/>
      </c>
    </row>
    <row r="16" spans="1:34" s="227" customFormat="1" ht="19.95"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0"/>
        <v/>
      </c>
      <c r="T16" s="181" t="str">
        <f ca="1">IF(B16="","",IF(ISERROR(MATCH($J16,SorP!$B$1:$B$6226,0)),"",INDIRECT("'SorP'!$A$"&amp;MATCH($S16&amp;$J16,SorP!C:C,0))))</f>
        <v/>
      </c>
      <c r="U16" s="201"/>
      <c r="V16" s="226" t="e">
        <f>IF(C16="",NA(),IF(OR(C16="Smelter not listed",C16="Smelter not yet identified"),MATCH($B16&amp;$D16,'Smelter Look-up'!$J:$J,0),MATCH($B16&amp;$C16,'Smelter Look-up'!$J:$J,0)))</f>
        <v>#N/A</v>
      </c>
      <c r="X16" s="227">
        <f t="shared" ca="1" si="1"/>
        <v>0</v>
      </c>
      <c r="AB16" s="228" t="str">
        <f t="shared" si="2"/>
        <v/>
      </c>
    </row>
    <row r="17" spans="1:28" s="227" customFormat="1" ht="19.95"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0"/>
        <v/>
      </c>
      <c r="T17" s="181" t="str">
        <f ca="1">IF(B17="","",IF(ISERROR(MATCH($J17,SorP!$B$1:$B$6226,0)),"",INDIRECT("'SorP'!$A$"&amp;MATCH($S17&amp;$J17,SorP!C:C,0))))</f>
        <v/>
      </c>
      <c r="U17" s="201"/>
      <c r="V17" s="226" t="e">
        <f>IF(C17="",NA(),IF(OR(C17="Smelter not listed",C17="Smelter not yet identified"),MATCH($B17&amp;$D17,'Smelter Look-up'!$J:$J,0),MATCH($B17&amp;$C17,'Smelter Look-up'!$J:$J,0)))</f>
        <v>#N/A</v>
      </c>
      <c r="X17" s="227">
        <f t="shared" ca="1" si="1"/>
        <v>0</v>
      </c>
      <c r="AB17" s="228" t="str">
        <f t="shared" si="2"/>
        <v/>
      </c>
    </row>
    <row r="18" spans="1:28" s="227" customFormat="1" ht="19.95"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0"/>
        <v/>
      </c>
      <c r="T18" s="181" t="str">
        <f ca="1">IF(B18="","",IF(ISERROR(MATCH($J18,SorP!$B$1:$B$6226,0)),"",INDIRECT("'SorP'!$A$"&amp;MATCH($S18&amp;$J18,SorP!C:C,0))))</f>
        <v/>
      </c>
      <c r="U18" s="201"/>
      <c r="V18" s="226" t="e">
        <f>IF(C18="",NA(),IF(OR(C18="Smelter not listed",C18="Smelter not yet identified"),MATCH($B18&amp;$D18,'Smelter Look-up'!$J:$J,0),MATCH($B18&amp;$C18,'Smelter Look-up'!$J:$J,0)))</f>
        <v>#N/A</v>
      </c>
      <c r="X18" s="227">
        <f t="shared" ca="1" si="1"/>
        <v>0</v>
      </c>
      <c r="AB18" s="228" t="str">
        <f t="shared" si="2"/>
        <v/>
      </c>
    </row>
    <row r="19" spans="1:28" s="227" customFormat="1" ht="20.399999999999999">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0"/>
        <v/>
      </c>
      <c r="T19" s="181" t="str">
        <f ca="1">IF(B19="","",IF(ISERROR(MATCH($J19,SorP!$B$1:$B$6226,0)),"",INDIRECT("'SorP'!$A$"&amp;MATCH($S19&amp;$J19,SorP!C:C,0))))</f>
        <v/>
      </c>
      <c r="U19" s="201"/>
      <c r="V19" s="226" t="e">
        <f>IF(C19="",NA(),IF(OR(C19="Smelter not listed",C19="Smelter not yet identified"),MATCH($B19&amp;$D19,'Smelter Look-up'!$J:$J,0),MATCH($B19&amp;$C19,'Smelter Look-up'!$J:$J,0)))</f>
        <v>#N/A</v>
      </c>
      <c r="X19" s="227">
        <f t="shared" ca="1" si="1"/>
        <v>0</v>
      </c>
      <c r="AB19" s="228" t="str">
        <f t="shared" si="2"/>
        <v/>
      </c>
    </row>
    <row r="20" spans="1:28" s="227" customFormat="1" ht="20.399999999999999">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0"/>
        <v/>
      </c>
      <c r="T20" s="181" t="str">
        <f ca="1">IF(B20="","",IF(ISERROR(MATCH($J20,SorP!$B$1:$B$6226,0)),"",INDIRECT("'SorP'!$A$"&amp;MATCH($S20&amp;$J20,SorP!C:C,0))))</f>
        <v/>
      </c>
      <c r="U20" s="201"/>
      <c r="V20" s="226" t="e">
        <f>IF(C20="",NA(),IF(OR(C20="Smelter not listed",C20="Smelter not yet identified"),MATCH($B20&amp;$D20,'Smelter Look-up'!$J:$J,0),MATCH($B20&amp;$C20,'Smelter Look-up'!$J:$J,0)))</f>
        <v>#N/A</v>
      </c>
      <c r="X20" s="227">
        <f t="shared" ca="1" si="1"/>
        <v>0</v>
      </c>
      <c r="AB20" s="228" t="str">
        <f t="shared" si="2"/>
        <v/>
      </c>
    </row>
    <row r="21" spans="1:28" s="227" customFormat="1" ht="20.399999999999999">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0"/>
        <v/>
      </c>
      <c r="T21" s="181" t="str">
        <f ca="1">IF(B21="","",IF(ISERROR(MATCH($J21,SorP!$B$1:$B$6226,0)),"",INDIRECT("'SorP'!$A$"&amp;MATCH($S21&amp;$J21,SorP!C:C,0))))</f>
        <v/>
      </c>
      <c r="U21" s="201"/>
      <c r="V21" s="226" t="e">
        <f>IF(C21="",NA(),IF(OR(C21="Smelter not listed",C21="Smelter not yet identified"),MATCH($B21&amp;$D21,'Smelter Look-up'!$J:$J,0),MATCH($B21&amp;$C21,'Smelter Look-up'!$J:$J,0)))</f>
        <v>#N/A</v>
      </c>
      <c r="X21" s="227">
        <f t="shared" ca="1" si="1"/>
        <v>0</v>
      </c>
      <c r="AB21" s="228" t="str">
        <f t="shared" si="2"/>
        <v/>
      </c>
    </row>
    <row r="22" spans="1:28" s="227" customFormat="1" ht="20.399999999999999">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0"/>
        <v/>
      </c>
      <c r="T22" s="181" t="str">
        <f ca="1">IF(B22="","",IF(ISERROR(MATCH($J22,SorP!$B$1:$B$6226,0)),"",INDIRECT("'SorP'!$A$"&amp;MATCH($S22&amp;$J22,SorP!C:C,0))))</f>
        <v/>
      </c>
      <c r="U22" s="201"/>
      <c r="V22" s="226" t="e">
        <f>IF(C22="",NA(),IF(OR(C22="Smelter not listed",C22="Smelter not yet identified"),MATCH($B22&amp;$D22,'Smelter Look-up'!$J:$J,0),MATCH($B22&amp;$C22,'Smelter Look-up'!$J:$J,0)))</f>
        <v>#N/A</v>
      </c>
      <c r="X22" s="227">
        <f t="shared" ca="1" si="1"/>
        <v>0</v>
      </c>
      <c r="AB22" s="228" t="str">
        <f t="shared" si="2"/>
        <v/>
      </c>
    </row>
    <row r="23" spans="1:28" s="227" customFormat="1" ht="20.399999999999999">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0"/>
        <v/>
      </c>
      <c r="T23" s="181" t="str">
        <f ca="1">IF(B23="","",IF(ISERROR(MATCH($J23,SorP!$B$1:$B$6226,0)),"",INDIRECT("'SorP'!$A$"&amp;MATCH($S23&amp;$J23,SorP!C:C,0))))</f>
        <v/>
      </c>
      <c r="U23" s="201"/>
      <c r="V23" s="226" t="e">
        <f>IF(C23="",NA(),IF(OR(C23="Smelter not listed",C23="Smelter not yet identified"),MATCH($B23&amp;$D23,'Smelter Look-up'!$J:$J,0),MATCH($B23&amp;$C23,'Smelter Look-up'!$J:$J,0)))</f>
        <v>#N/A</v>
      </c>
      <c r="X23" s="227">
        <f t="shared" ca="1" si="1"/>
        <v>0</v>
      </c>
      <c r="AB23" s="228" t="str">
        <f t="shared" si="2"/>
        <v/>
      </c>
    </row>
    <row r="24" spans="1:28" s="227" customFormat="1" ht="20.399999999999999">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0"/>
        <v/>
      </c>
      <c r="T24" s="181" t="str">
        <f ca="1">IF(B24="","",IF(ISERROR(MATCH($J24,SorP!$B$1:$B$6226,0)),"",INDIRECT("'SorP'!$A$"&amp;MATCH($S24&amp;$J24,SorP!C:C,0))))</f>
        <v/>
      </c>
      <c r="U24" s="201"/>
      <c r="V24" s="226" t="e">
        <f>IF(C24="",NA(),IF(OR(C24="Smelter not listed",C24="Smelter not yet identified"),MATCH($B24&amp;$D24,'Smelter Look-up'!$J:$J,0),MATCH($B24&amp;$C24,'Smelter Look-up'!$J:$J,0)))</f>
        <v>#N/A</v>
      </c>
      <c r="X24" s="227">
        <f t="shared" ca="1" si="1"/>
        <v>0</v>
      </c>
      <c r="AB24" s="228" t="str">
        <f t="shared" si="2"/>
        <v/>
      </c>
    </row>
    <row r="25" spans="1:28" s="227" customFormat="1" ht="20.399999999999999">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0"/>
        <v/>
      </c>
      <c r="T25" s="181" t="str">
        <f ca="1">IF(B25="","",IF(ISERROR(MATCH($J25,SorP!$B$1:$B$6226,0)),"",INDIRECT("'SorP'!$A$"&amp;MATCH($S25&amp;$J25,SorP!C:C,0))))</f>
        <v/>
      </c>
      <c r="U25" s="201"/>
      <c r="V25" s="226" t="e">
        <f>IF(C25="",NA(),IF(OR(C25="Smelter not listed",C25="Smelter not yet identified"),MATCH($B25&amp;$D25,'Smelter Look-up'!$J:$J,0),MATCH($B25&amp;$C25,'Smelter Look-up'!$J:$J,0)))</f>
        <v>#N/A</v>
      </c>
      <c r="X25" s="227">
        <f t="shared" ca="1" si="1"/>
        <v>0</v>
      </c>
      <c r="AB25" s="228" t="str">
        <f t="shared" si="2"/>
        <v/>
      </c>
    </row>
    <row r="26" spans="1:28" s="227" customFormat="1" ht="20.399999999999999">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0"/>
        <v/>
      </c>
      <c r="T26" s="181" t="str">
        <f ca="1">IF(B26="","",IF(ISERROR(MATCH($J26,SorP!$B$1:$B$6226,0)),"",INDIRECT("'SorP'!$A$"&amp;MATCH($S26&amp;$J26,SorP!C:C,0))))</f>
        <v/>
      </c>
      <c r="U26" s="201"/>
      <c r="V26" s="226" t="e">
        <f>IF(C26="",NA(),IF(OR(C26="Smelter not listed",C26="Smelter not yet identified"),MATCH($B26&amp;$D26,'Smelter Look-up'!$J:$J,0),MATCH($B26&amp;$C26,'Smelter Look-up'!$J:$J,0)))</f>
        <v>#N/A</v>
      </c>
      <c r="X26" s="227">
        <f t="shared" ca="1" si="1"/>
        <v>0</v>
      </c>
      <c r="AB26" s="228" t="str">
        <f t="shared" si="2"/>
        <v/>
      </c>
    </row>
    <row r="27" spans="1:28" s="227" customFormat="1" ht="20.399999999999999">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0"/>
        <v/>
      </c>
      <c r="T27" s="181" t="str">
        <f ca="1">IF(B27="","",IF(ISERROR(MATCH($J27,SorP!$B$1:$B$6226,0)),"",INDIRECT("'SorP'!$A$"&amp;MATCH($S27&amp;$J27,SorP!C:C,0))))</f>
        <v/>
      </c>
      <c r="U27" s="201"/>
      <c r="V27" s="226" t="e">
        <f>IF(C27="",NA(),IF(OR(C27="Smelter not listed",C27="Smelter not yet identified"),MATCH($B27&amp;$D27,'Smelter Look-up'!$J:$J,0),MATCH($B27&amp;$C27,'Smelter Look-up'!$J:$J,0)))</f>
        <v>#N/A</v>
      </c>
      <c r="X27" s="227">
        <f t="shared" ca="1" si="1"/>
        <v>0</v>
      </c>
      <c r="AB27" s="228" t="str">
        <f t="shared" si="2"/>
        <v/>
      </c>
    </row>
    <row r="28" spans="1:28" s="227" customFormat="1" ht="20.399999999999999">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0"/>
        <v/>
      </c>
      <c r="T28" s="181" t="str">
        <f ca="1">IF(B28="","",IF(ISERROR(MATCH($J28,SorP!$B$1:$B$6226,0)),"",INDIRECT("'SorP'!$A$"&amp;MATCH($S28&amp;$J28,SorP!C:C,0))))</f>
        <v/>
      </c>
      <c r="U28" s="201"/>
      <c r="V28" s="226" t="e">
        <f>IF(C28="",NA(),IF(OR(C28="Smelter not listed",C28="Smelter not yet identified"),MATCH($B28&amp;$D28,'Smelter Look-up'!$J:$J,0),MATCH($B28&amp;$C28,'Smelter Look-up'!$J:$J,0)))</f>
        <v>#N/A</v>
      </c>
      <c r="X28" s="227">
        <f t="shared" ca="1" si="1"/>
        <v>0</v>
      </c>
      <c r="AB28" s="228" t="str">
        <f t="shared" si="2"/>
        <v/>
      </c>
    </row>
    <row r="29" spans="1:28" s="227" customFormat="1" ht="20.399999999999999">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0"/>
        <v/>
      </c>
      <c r="T29" s="181" t="str">
        <f ca="1">IF(B29="","",IF(ISERROR(MATCH($J29,SorP!$B$1:$B$6226,0)),"",INDIRECT("'SorP'!$A$"&amp;MATCH($S29&amp;$J29,SorP!C:C,0))))</f>
        <v/>
      </c>
      <c r="U29" s="201"/>
      <c r="V29" s="226" t="e">
        <f>IF(C29="",NA(),IF(OR(C29="Smelter not listed",C29="Smelter not yet identified"),MATCH($B29&amp;$D29,'Smelter Look-up'!$J:$J,0),MATCH($B29&amp;$C29,'Smelter Look-up'!$J:$J,0)))</f>
        <v>#N/A</v>
      </c>
      <c r="X29" s="227">
        <f t="shared" ca="1" si="1"/>
        <v>0</v>
      </c>
      <c r="AB29" s="228" t="str">
        <f t="shared" si="2"/>
        <v/>
      </c>
    </row>
    <row r="30" spans="1:28" s="227" customFormat="1" ht="20.399999999999999">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0"/>
        <v/>
      </c>
      <c r="T30" s="181" t="str">
        <f ca="1">IF(B30="","",IF(ISERROR(MATCH($J30,SorP!$B$1:$B$6226,0)),"",INDIRECT("'SorP'!$A$"&amp;MATCH($S30&amp;$J30,SorP!C:C,0))))</f>
        <v/>
      </c>
      <c r="U30" s="201"/>
      <c r="V30" s="226" t="e">
        <f>IF(C30="",NA(),IF(OR(C30="Smelter not listed",C30="Smelter not yet identified"),MATCH($B30&amp;$D30,'Smelter Look-up'!$J:$J,0),MATCH($B30&amp;$C30,'Smelter Look-up'!$J:$J,0)))</f>
        <v>#N/A</v>
      </c>
      <c r="X30" s="227">
        <f t="shared" ca="1" si="1"/>
        <v>0</v>
      </c>
      <c r="AB30" s="228" t="str">
        <f t="shared" si="2"/>
        <v/>
      </c>
    </row>
    <row r="31" spans="1:28" s="227" customFormat="1" ht="20.399999999999999">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0"/>
        <v/>
      </c>
      <c r="T31" s="181" t="str">
        <f ca="1">IF(B31="","",IF(ISERROR(MATCH($J31,SorP!$B$1:$B$6226,0)),"",INDIRECT("'SorP'!$A$"&amp;MATCH($S31&amp;$J31,SorP!C:C,0))))</f>
        <v/>
      </c>
      <c r="U31" s="201"/>
      <c r="V31" s="226" t="e">
        <f>IF(C31="",NA(),IF(OR(C31="Smelter not listed",C31="Smelter not yet identified"),MATCH($B31&amp;$D31,'Smelter Look-up'!$J:$J,0),MATCH($B31&amp;$C31,'Smelter Look-up'!$J:$J,0)))</f>
        <v>#N/A</v>
      </c>
      <c r="X31" s="227">
        <f t="shared" ca="1" si="1"/>
        <v>0</v>
      </c>
      <c r="AB31" s="228" t="str">
        <f t="shared" si="2"/>
        <v/>
      </c>
    </row>
    <row r="32" spans="1:28" s="227" customFormat="1" ht="20.399999999999999">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0"/>
        <v/>
      </c>
      <c r="T32" s="181" t="str">
        <f ca="1">IF(B32="","",IF(ISERROR(MATCH($J32,SorP!$B$1:$B$6226,0)),"",INDIRECT("'SorP'!$A$"&amp;MATCH($S32&amp;$J32,SorP!C:C,0))))</f>
        <v/>
      </c>
      <c r="U32" s="201"/>
      <c r="V32" s="226" t="e">
        <f>IF(C32="",NA(),IF(OR(C32="Smelter not listed",C32="Smelter not yet identified"),MATCH($B32&amp;$D32,'Smelter Look-up'!$J:$J,0),MATCH($B32&amp;$C32,'Smelter Look-up'!$J:$J,0)))</f>
        <v>#N/A</v>
      </c>
      <c r="X32" s="227">
        <f t="shared" ca="1" si="1"/>
        <v>0</v>
      </c>
      <c r="AB32" s="228" t="str">
        <f t="shared" si="2"/>
        <v/>
      </c>
    </row>
    <row r="33" spans="1:28" s="227" customFormat="1" ht="20.399999999999999">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0"/>
        <v/>
      </c>
      <c r="T33" s="181" t="str">
        <f ca="1">IF(B33="","",IF(ISERROR(MATCH($J33,SorP!$B$1:$B$6226,0)),"",INDIRECT("'SorP'!$A$"&amp;MATCH($S33&amp;$J33,SorP!C:C,0))))</f>
        <v/>
      </c>
      <c r="U33" s="201"/>
      <c r="V33" s="226" t="e">
        <f>IF(C33="",NA(),IF(OR(C33="Smelter not listed",C33="Smelter not yet identified"),MATCH($B33&amp;$D33,'Smelter Look-up'!$J:$J,0),MATCH($B33&amp;$C33,'Smelter Look-up'!$J:$J,0)))</f>
        <v>#N/A</v>
      </c>
      <c r="X33" s="227">
        <f t="shared" ca="1" si="1"/>
        <v>0</v>
      </c>
      <c r="AB33" s="228" t="str">
        <f t="shared" si="2"/>
        <v/>
      </c>
    </row>
    <row r="34" spans="1:28" s="227" customFormat="1" ht="20.399999999999999">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0"/>
        <v/>
      </c>
      <c r="T34" s="181" t="str">
        <f ca="1">IF(B34="","",IF(ISERROR(MATCH($J34,SorP!$B$1:$B$6226,0)),"",INDIRECT("'SorP'!$A$"&amp;MATCH($S34&amp;$J34,SorP!C:C,0))))</f>
        <v/>
      </c>
      <c r="U34" s="201"/>
      <c r="V34" s="226" t="e">
        <f>IF(C34="",NA(),IF(OR(C34="Smelter not listed",C34="Smelter not yet identified"),MATCH($B34&amp;$D34,'Smelter Look-up'!$J:$J,0),MATCH($B34&amp;$C34,'Smelter Look-up'!$J:$J,0)))</f>
        <v>#N/A</v>
      </c>
      <c r="X34" s="227">
        <f t="shared" ca="1" si="1"/>
        <v>0</v>
      </c>
      <c r="AB34" s="228" t="str">
        <f t="shared" si="2"/>
        <v/>
      </c>
    </row>
    <row r="35" spans="1:28" s="227" customFormat="1" ht="20.399999999999999">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0"/>
        <v/>
      </c>
      <c r="T35" s="181" t="str">
        <f ca="1">IF(B35="","",IF(ISERROR(MATCH($J35,SorP!$B$1:$B$6226,0)),"",INDIRECT("'SorP'!$A$"&amp;MATCH($S35&amp;$J35,SorP!C:C,0))))</f>
        <v/>
      </c>
      <c r="U35" s="201"/>
      <c r="V35" s="226" t="e">
        <f>IF(C35="",NA(),IF(OR(C35="Smelter not listed",C35="Smelter not yet identified"),MATCH($B35&amp;$D35,'Smelter Look-up'!$J:$J,0),MATCH($B35&amp;$C35,'Smelter Look-up'!$J:$J,0)))</f>
        <v>#N/A</v>
      </c>
      <c r="X35" s="227">
        <f t="shared" ca="1" si="1"/>
        <v>0</v>
      </c>
      <c r="AB35" s="228" t="str">
        <f t="shared" si="2"/>
        <v/>
      </c>
    </row>
    <row r="36" spans="1:28" s="227" customFormat="1" ht="20.399999999999999">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0"/>
        <v/>
      </c>
      <c r="T36" s="181" t="str">
        <f ca="1">IF(B36="","",IF(ISERROR(MATCH($J36,SorP!$B$1:$B$6226,0)),"",INDIRECT("'SorP'!$A$"&amp;MATCH($S36&amp;$J36,SorP!C:C,0))))</f>
        <v/>
      </c>
      <c r="U36" s="201"/>
      <c r="V36" s="226" t="e">
        <f>IF(C36="",NA(),IF(OR(C36="Smelter not listed",C36="Smelter not yet identified"),MATCH($B36&amp;$D36,'Smelter Look-up'!$J:$J,0),MATCH($B36&amp;$C36,'Smelter Look-up'!$J:$J,0)))</f>
        <v>#N/A</v>
      </c>
      <c r="X36" s="227">
        <f t="shared" ca="1" si="1"/>
        <v>0</v>
      </c>
      <c r="AB36" s="228" t="str">
        <f t="shared" si="2"/>
        <v/>
      </c>
    </row>
    <row r="37" spans="1:28" s="227" customFormat="1" ht="20.399999999999999">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0"/>
        <v/>
      </c>
      <c r="T37" s="181" t="str">
        <f ca="1">IF(B37="","",IF(ISERROR(MATCH($J37,SorP!$B$1:$B$6226,0)),"",INDIRECT("'SorP'!$A$"&amp;MATCH($S37&amp;$J37,SorP!C:C,0))))</f>
        <v/>
      </c>
      <c r="U37" s="201"/>
      <c r="V37" s="226" t="e">
        <f>IF(C37="",NA(),IF(OR(C37="Smelter not listed",C37="Smelter not yet identified"),MATCH($B37&amp;$D37,'Smelter Look-up'!$J:$J,0),MATCH($B37&amp;$C37,'Smelter Look-up'!$J:$J,0)))</f>
        <v>#N/A</v>
      </c>
      <c r="X37" s="227">
        <f t="shared" ca="1" si="1"/>
        <v>0</v>
      </c>
      <c r="AB37" s="228" t="str">
        <f t="shared" si="2"/>
        <v/>
      </c>
    </row>
    <row r="38" spans="1:28" s="227" customFormat="1" ht="20.399999999999999">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3">IF(B38="","",IF(ISERROR(MATCH($E38,CL,0)),"Unknown",INDIRECT("'C'!$A$"&amp;MATCH($E38,CL,0)+1)))</f>
        <v/>
      </c>
      <c r="T38" s="181" t="str">
        <f ca="1">IF(B38="","",IF(ISERROR(MATCH($J38,SorP!$B$1:$B$6226,0)),"",INDIRECT("'SorP'!$A$"&amp;MATCH($S38&amp;$J38,SorP!C:C,0))))</f>
        <v/>
      </c>
      <c r="U38" s="201"/>
      <c r="V38" s="226" t="e">
        <f>IF(C38="",NA(),IF(OR(C38="Smelter not listed",C38="Smelter not yet identified"),MATCH($B38&amp;$D38,'Smelter Look-up'!$J:$J,0),MATCH($B38&amp;$C38,'Smelter Look-up'!$J:$J,0)))</f>
        <v>#N/A</v>
      </c>
      <c r="X38" s="227">
        <f t="shared" ref="X38:X68" ca="1" si="4">IF(AND(C38="Smelter not listed",OR(LEN(D38)=0,LEN(E38)=0)),1,0)</f>
        <v>0</v>
      </c>
      <c r="AB38" s="228" t="str">
        <f t="shared" ref="AB38:AB68" si="5">B38&amp;C38</f>
        <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3"/>
        <v/>
      </c>
      <c r="T39" s="181" t="str">
        <f ca="1">IF(B39="","",IF(ISERROR(MATCH($J39,SorP!$B$1:$B$6226,0)),"",INDIRECT("'SorP'!$A$"&amp;MATCH($S39&amp;$J39,SorP!C:C,0))))</f>
        <v/>
      </c>
      <c r="U39" s="201"/>
      <c r="V39" s="226" t="e">
        <f>IF(C39="",NA(),IF(OR(C39="Smelter not listed",C39="Smelter not yet identified"),MATCH($B39&amp;$D39,'Smelter Look-up'!$J:$J,0),MATCH($B39&amp;$C39,'Smelter Look-up'!$J:$J,0)))</f>
        <v>#N/A</v>
      </c>
      <c r="X39" s="227">
        <f t="shared" ca="1" si="4"/>
        <v>0</v>
      </c>
      <c r="AB39" s="228" t="str">
        <f t="shared" si="5"/>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3"/>
        <v/>
      </c>
      <c r="T40" s="181" t="str">
        <f ca="1">IF(B40="","",IF(ISERROR(MATCH($J40,SorP!$B$1:$B$6226,0)),"",INDIRECT("'SorP'!$A$"&amp;MATCH($S40&amp;$J40,SorP!C:C,0))))</f>
        <v/>
      </c>
      <c r="U40" s="201"/>
      <c r="V40" s="226" t="e">
        <f>IF(C40="",NA(),IF(OR(C40="Smelter not listed",C40="Smelter not yet identified"),MATCH($B40&amp;$D40,'Smelter Look-up'!$J:$J,0),MATCH($B40&amp;$C40,'Smelter Look-up'!$J:$J,0)))</f>
        <v>#N/A</v>
      </c>
      <c r="X40" s="227">
        <f t="shared" ca="1" si="4"/>
        <v>0</v>
      </c>
      <c r="AB40" s="228" t="str">
        <f t="shared" si="5"/>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3"/>
        <v/>
      </c>
      <c r="T41" s="181" t="str">
        <f ca="1">IF(B41="","",IF(ISERROR(MATCH($J41,SorP!$B$1:$B$6226,0)),"",INDIRECT("'SorP'!$A$"&amp;MATCH($S41&amp;$J41,SorP!C:C,0))))</f>
        <v/>
      </c>
      <c r="U41" s="201"/>
      <c r="V41" s="226" t="e">
        <f>IF(C41="",NA(),IF(OR(C41="Smelter not listed",C41="Smelter not yet identified"),MATCH($B41&amp;$D41,'Smelter Look-up'!$J:$J,0),MATCH($B41&amp;$C41,'Smelter Look-up'!$J:$J,0)))</f>
        <v>#N/A</v>
      </c>
      <c r="X41" s="227">
        <f t="shared" ca="1" si="4"/>
        <v>0</v>
      </c>
      <c r="AB41" s="228" t="str">
        <f t="shared" si="5"/>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3"/>
        <v/>
      </c>
      <c r="T42" s="181" t="str">
        <f ca="1">IF(B42="","",IF(ISERROR(MATCH($J42,SorP!$B$1:$B$6226,0)),"",INDIRECT("'SorP'!$A$"&amp;MATCH($S42&amp;$J42,SorP!C:C,0))))</f>
        <v/>
      </c>
      <c r="U42" s="201"/>
      <c r="V42" s="226" t="e">
        <f>IF(C42="",NA(),IF(OR(C42="Smelter not listed",C42="Smelter not yet identified"),MATCH($B42&amp;$D42,'Smelter Look-up'!$J:$J,0),MATCH($B42&amp;$C42,'Smelter Look-up'!$J:$J,0)))</f>
        <v>#N/A</v>
      </c>
      <c r="X42" s="227">
        <f t="shared" ca="1" si="4"/>
        <v>0</v>
      </c>
      <c r="AB42" s="228" t="str">
        <f t="shared" si="5"/>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3"/>
        <v/>
      </c>
      <c r="T43" s="181" t="str">
        <f ca="1">IF(B43="","",IF(ISERROR(MATCH($J43,SorP!$B$1:$B$6226,0)),"",INDIRECT("'SorP'!$A$"&amp;MATCH($S43&amp;$J43,SorP!C:C,0))))</f>
        <v/>
      </c>
      <c r="U43" s="201"/>
      <c r="V43" s="226" t="e">
        <f>IF(C43="",NA(),IF(OR(C43="Smelter not listed",C43="Smelter not yet identified"),MATCH($B43&amp;$D43,'Smelter Look-up'!$J:$J,0),MATCH($B43&amp;$C43,'Smelter Look-up'!$J:$J,0)))</f>
        <v>#N/A</v>
      </c>
      <c r="X43" s="227">
        <f t="shared" ca="1" si="4"/>
        <v>0</v>
      </c>
      <c r="AB43" s="228" t="str">
        <f t="shared" si="5"/>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3"/>
        <v/>
      </c>
      <c r="T44" s="181" t="str">
        <f ca="1">IF(B44="","",IF(ISERROR(MATCH($J44,SorP!$B$1:$B$6226,0)),"",INDIRECT("'SorP'!$A$"&amp;MATCH($S44&amp;$J44,SorP!C:C,0))))</f>
        <v/>
      </c>
      <c r="U44" s="201"/>
      <c r="V44" s="226" t="e">
        <f>IF(C44="",NA(),IF(OR(C44="Smelter not listed",C44="Smelter not yet identified"),MATCH($B44&amp;$D44,'Smelter Look-up'!$J:$J,0),MATCH($B44&amp;$C44,'Smelter Look-up'!$J:$J,0)))</f>
        <v>#N/A</v>
      </c>
      <c r="X44" s="227">
        <f t="shared" ca="1" si="4"/>
        <v>0</v>
      </c>
      <c r="AB44" s="228" t="str">
        <f t="shared" si="5"/>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3"/>
        <v/>
      </c>
      <c r="T45" s="181" t="str">
        <f ca="1">IF(B45="","",IF(ISERROR(MATCH($J45,SorP!$B$1:$B$6226,0)),"",INDIRECT("'SorP'!$A$"&amp;MATCH($S45&amp;$J45,SorP!C:C,0))))</f>
        <v/>
      </c>
      <c r="U45" s="201"/>
      <c r="V45" s="226" t="e">
        <f>IF(C45="",NA(),IF(OR(C45="Smelter not listed",C45="Smelter not yet identified"),MATCH($B45&amp;$D45,'Smelter Look-up'!$J:$J,0),MATCH($B45&amp;$C45,'Smelter Look-up'!$J:$J,0)))</f>
        <v>#N/A</v>
      </c>
      <c r="X45" s="227">
        <f t="shared" ca="1" si="4"/>
        <v>0</v>
      </c>
      <c r="AB45" s="228" t="str">
        <f t="shared" si="5"/>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3"/>
        <v/>
      </c>
      <c r="T46" s="181" t="str">
        <f ca="1">IF(B46="","",IF(ISERROR(MATCH($J46,SorP!$B$1:$B$6226,0)),"",INDIRECT("'SorP'!$A$"&amp;MATCH($S46&amp;$J46,SorP!C:C,0))))</f>
        <v/>
      </c>
      <c r="U46" s="201"/>
      <c r="V46" s="226" t="e">
        <f>IF(C46="",NA(),IF(OR(C46="Smelter not listed",C46="Smelter not yet identified"),MATCH($B46&amp;$D46,'Smelter Look-up'!$J:$J,0),MATCH($B46&amp;$C46,'Smelter Look-up'!$J:$J,0)))</f>
        <v>#N/A</v>
      </c>
      <c r="X46" s="227">
        <f t="shared" ca="1" si="4"/>
        <v>0</v>
      </c>
      <c r="AB46" s="228" t="str">
        <f t="shared" si="5"/>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3"/>
        <v/>
      </c>
      <c r="T47" s="181" t="str">
        <f ca="1">IF(B47="","",IF(ISERROR(MATCH($J47,SorP!$B$1:$B$6226,0)),"",INDIRECT("'SorP'!$A$"&amp;MATCH($S47&amp;$J47,SorP!C:C,0))))</f>
        <v/>
      </c>
      <c r="U47" s="201"/>
      <c r="V47" s="226" t="e">
        <f>IF(C47="",NA(),IF(OR(C47="Smelter not listed",C47="Smelter not yet identified"),MATCH($B47&amp;$D47,'Smelter Look-up'!$J:$J,0),MATCH($B47&amp;$C47,'Smelter Look-up'!$J:$J,0)))</f>
        <v>#N/A</v>
      </c>
      <c r="X47" s="227">
        <f t="shared" ca="1" si="4"/>
        <v>0</v>
      </c>
      <c r="AB47" s="228" t="str">
        <f t="shared" si="5"/>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3"/>
        <v/>
      </c>
      <c r="T48" s="181" t="str">
        <f ca="1">IF(B48="","",IF(ISERROR(MATCH($J48,SorP!$B$1:$B$6226,0)),"",INDIRECT("'SorP'!$A$"&amp;MATCH($S48&amp;$J48,SorP!C:C,0))))</f>
        <v/>
      </c>
      <c r="U48" s="201"/>
      <c r="V48" s="226" t="e">
        <f>IF(C48="",NA(),IF(OR(C48="Smelter not listed",C48="Smelter not yet identified"),MATCH($B48&amp;$D48,'Smelter Look-up'!$J:$J,0),MATCH($B48&amp;$C48,'Smelter Look-up'!$J:$J,0)))</f>
        <v>#N/A</v>
      </c>
      <c r="X48" s="227">
        <f t="shared" ca="1" si="4"/>
        <v>0</v>
      </c>
      <c r="AB48" s="228" t="str">
        <f t="shared" si="5"/>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3"/>
        <v/>
      </c>
      <c r="T49" s="181" t="str">
        <f ca="1">IF(B49="","",IF(ISERROR(MATCH($J49,SorP!$B$1:$B$6226,0)),"",INDIRECT("'SorP'!$A$"&amp;MATCH($S49&amp;$J49,SorP!C:C,0))))</f>
        <v/>
      </c>
      <c r="U49" s="201"/>
      <c r="V49" s="226" t="e">
        <f>IF(C49="",NA(),IF(OR(C49="Smelter not listed",C49="Smelter not yet identified"),MATCH($B49&amp;$D49,'Smelter Look-up'!$J:$J,0),MATCH($B49&amp;$C49,'Smelter Look-up'!$J:$J,0)))</f>
        <v>#N/A</v>
      </c>
      <c r="X49" s="227">
        <f t="shared" ca="1" si="4"/>
        <v>0</v>
      </c>
      <c r="AB49" s="228" t="str">
        <f t="shared" si="5"/>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3"/>
        <v/>
      </c>
      <c r="T50" s="181" t="str">
        <f ca="1">IF(B50="","",IF(ISERROR(MATCH($J50,SorP!$B$1:$B$6226,0)),"",INDIRECT("'SorP'!$A$"&amp;MATCH($S50&amp;$J50,SorP!C:C,0))))</f>
        <v/>
      </c>
      <c r="U50" s="201"/>
      <c r="V50" s="226" t="e">
        <f>IF(C50="",NA(),IF(OR(C50="Smelter not listed",C50="Smelter not yet identified"),MATCH($B50&amp;$D50,'Smelter Look-up'!$J:$J,0),MATCH($B50&amp;$C50,'Smelter Look-up'!$J:$J,0)))</f>
        <v>#N/A</v>
      </c>
      <c r="X50" s="227">
        <f t="shared" ca="1" si="4"/>
        <v>0</v>
      </c>
      <c r="AB50" s="228" t="str">
        <f t="shared" si="5"/>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3"/>
        <v/>
      </c>
      <c r="T51" s="181" t="str">
        <f ca="1">IF(B51="","",IF(ISERROR(MATCH($J51,SorP!$B$1:$B$6226,0)),"",INDIRECT("'SorP'!$A$"&amp;MATCH($S51&amp;$J51,SorP!C:C,0))))</f>
        <v/>
      </c>
      <c r="U51" s="201"/>
      <c r="V51" s="226" t="e">
        <f>IF(C51="",NA(),IF(OR(C51="Smelter not listed",C51="Smelter not yet identified"),MATCH($B51&amp;$D51,'Smelter Look-up'!$J:$J,0),MATCH($B51&amp;$C51,'Smelter Look-up'!$J:$J,0)))</f>
        <v>#N/A</v>
      </c>
      <c r="X51" s="227">
        <f t="shared" ca="1" si="4"/>
        <v>0</v>
      </c>
      <c r="AB51" s="228" t="str">
        <f t="shared" si="5"/>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3"/>
        <v/>
      </c>
      <c r="T52" s="181" t="str">
        <f ca="1">IF(B52="","",IF(ISERROR(MATCH($J52,SorP!$B$1:$B$6226,0)),"",INDIRECT("'SorP'!$A$"&amp;MATCH($S52&amp;$J52,SorP!C:C,0))))</f>
        <v/>
      </c>
      <c r="U52" s="201"/>
      <c r="V52" s="226" t="e">
        <f>IF(C52="",NA(),IF(OR(C52="Smelter not listed",C52="Smelter not yet identified"),MATCH($B52&amp;$D52,'Smelter Look-up'!$J:$J,0),MATCH($B52&amp;$C52,'Smelter Look-up'!$J:$J,0)))</f>
        <v>#N/A</v>
      </c>
      <c r="X52" s="227">
        <f t="shared" ca="1" si="4"/>
        <v>0</v>
      </c>
      <c r="AB52" s="228" t="str">
        <f t="shared" si="5"/>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3"/>
        <v/>
      </c>
      <c r="T53" s="181" t="str">
        <f ca="1">IF(B53="","",IF(ISERROR(MATCH($J53,SorP!$B$1:$B$6226,0)),"",INDIRECT("'SorP'!$A$"&amp;MATCH($S53&amp;$J53,SorP!C:C,0))))</f>
        <v/>
      </c>
      <c r="U53" s="201"/>
      <c r="V53" s="226" t="e">
        <f>IF(C53="",NA(),IF(OR(C53="Smelter not listed",C53="Smelter not yet identified"),MATCH($B53&amp;$D53,'Smelter Look-up'!$J:$J,0),MATCH($B53&amp;$C53,'Smelter Look-up'!$J:$J,0)))</f>
        <v>#N/A</v>
      </c>
      <c r="X53" s="227">
        <f t="shared" ca="1" si="4"/>
        <v>0</v>
      </c>
      <c r="AB53" s="228" t="str">
        <f t="shared" si="5"/>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3"/>
        <v/>
      </c>
      <c r="T54" s="181" t="str">
        <f ca="1">IF(B54="","",IF(ISERROR(MATCH($J54,SorP!$B$1:$B$6226,0)),"",INDIRECT("'SorP'!$A$"&amp;MATCH($S54&amp;$J54,SorP!C:C,0))))</f>
        <v/>
      </c>
      <c r="U54" s="201"/>
      <c r="V54" s="226" t="e">
        <f>IF(C54="",NA(),IF(OR(C54="Smelter not listed",C54="Smelter not yet identified"),MATCH($B54&amp;$D54,'Smelter Look-up'!$J:$J,0),MATCH($B54&amp;$C54,'Smelter Look-up'!$J:$J,0)))</f>
        <v>#N/A</v>
      </c>
      <c r="X54" s="227">
        <f t="shared" ca="1" si="4"/>
        <v>0</v>
      </c>
      <c r="AB54" s="228" t="str">
        <f t="shared" si="5"/>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3"/>
        <v/>
      </c>
      <c r="T55" s="181" t="str">
        <f ca="1">IF(B55="","",IF(ISERROR(MATCH($J55,SorP!$B$1:$B$6226,0)),"",INDIRECT("'SorP'!$A$"&amp;MATCH($S55&amp;$J55,SorP!C:C,0))))</f>
        <v/>
      </c>
      <c r="U55" s="201"/>
      <c r="V55" s="226" t="e">
        <f>IF(C55="",NA(),IF(OR(C55="Smelter not listed",C55="Smelter not yet identified"),MATCH($B55&amp;$D55,'Smelter Look-up'!$J:$J,0),MATCH($B55&amp;$C55,'Smelter Look-up'!$J:$J,0)))</f>
        <v>#N/A</v>
      </c>
      <c r="X55" s="227">
        <f t="shared" ca="1" si="4"/>
        <v>0</v>
      </c>
      <c r="AB55" s="228" t="str">
        <f t="shared" si="5"/>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3"/>
        <v/>
      </c>
      <c r="T56" s="181" t="str">
        <f ca="1">IF(B56="","",IF(ISERROR(MATCH($J56,SorP!$B$1:$B$6226,0)),"",INDIRECT("'SorP'!$A$"&amp;MATCH($S56&amp;$J56,SorP!C:C,0))))</f>
        <v/>
      </c>
      <c r="U56" s="201"/>
      <c r="V56" s="226" t="e">
        <f>IF(C56="",NA(),IF(OR(C56="Smelter not listed",C56="Smelter not yet identified"),MATCH($B56&amp;$D56,'Smelter Look-up'!$J:$J,0),MATCH($B56&amp;$C56,'Smelter Look-up'!$J:$J,0)))</f>
        <v>#N/A</v>
      </c>
      <c r="X56" s="227">
        <f t="shared" ca="1" si="4"/>
        <v>0</v>
      </c>
      <c r="AB56" s="228" t="str">
        <f t="shared" si="5"/>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3"/>
        <v/>
      </c>
      <c r="T57" s="181" t="str">
        <f ca="1">IF(B57="","",IF(ISERROR(MATCH($J57,SorP!$B$1:$B$6226,0)),"",INDIRECT("'SorP'!$A$"&amp;MATCH($S57&amp;$J57,SorP!C:C,0))))</f>
        <v/>
      </c>
      <c r="U57" s="201"/>
      <c r="V57" s="226" t="e">
        <f>IF(C57="",NA(),IF(OR(C57="Smelter not listed",C57="Smelter not yet identified"),MATCH($B57&amp;$D57,'Smelter Look-up'!$J:$J,0),MATCH($B57&amp;$C57,'Smelter Look-up'!$J:$J,0)))</f>
        <v>#N/A</v>
      </c>
      <c r="X57" s="227">
        <f t="shared" ca="1" si="4"/>
        <v>0</v>
      </c>
      <c r="AB57" s="228" t="str">
        <f t="shared" si="5"/>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3"/>
        <v/>
      </c>
      <c r="T58" s="181" t="str">
        <f ca="1">IF(B58="","",IF(ISERROR(MATCH($J58,SorP!$B$1:$B$6226,0)),"",INDIRECT("'SorP'!$A$"&amp;MATCH($S58&amp;$J58,SorP!C:C,0))))</f>
        <v/>
      </c>
      <c r="U58" s="201"/>
      <c r="V58" s="226" t="e">
        <f>IF(C58="",NA(),IF(OR(C58="Smelter not listed",C58="Smelter not yet identified"),MATCH($B58&amp;$D58,'Smelter Look-up'!$J:$J,0),MATCH($B58&amp;$C58,'Smelter Look-up'!$J:$J,0)))</f>
        <v>#N/A</v>
      </c>
      <c r="X58" s="227">
        <f t="shared" ca="1" si="4"/>
        <v>0</v>
      </c>
      <c r="AB58" s="228" t="str">
        <f t="shared" si="5"/>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3"/>
        <v/>
      </c>
      <c r="T59" s="181" t="str">
        <f ca="1">IF(B59="","",IF(ISERROR(MATCH($J59,SorP!$B$1:$B$6226,0)),"",INDIRECT("'SorP'!$A$"&amp;MATCH($S59&amp;$J59,SorP!C:C,0))))</f>
        <v/>
      </c>
      <c r="U59" s="201"/>
      <c r="V59" s="226" t="e">
        <f>IF(C59="",NA(),IF(OR(C59="Smelter not listed",C59="Smelter not yet identified"),MATCH($B59&amp;$D59,'Smelter Look-up'!$J:$J,0),MATCH($B59&amp;$C59,'Smelter Look-up'!$J:$J,0)))</f>
        <v>#N/A</v>
      </c>
      <c r="X59" s="227">
        <f t="shared" ca="1" si="4"/>
        <v>0</v>
      </c>
      <c r="AB59" s="228" t="str">
        <f t="shared" si="5"/>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3"/>
        <v/>
      </c>
      <c r="T60" s="181" t="str">
        <f ca="1">IF(B60="","",IF(ISERROR(MATCH($J60,SorP!$B$1:$B$6226,0)),"",INDIRECT("'SorP'!$A$"&amp;MATCH($S60&amp;$J60,SorP!C:C,0))))</f>
        <v/>
      </c>
      <c r="U60" s="201"/>
      <c r="V60" s="226" t="e">
        <f>IF(C60="",NA(),IF(OR(C60="Smelter not listed",C60="Smelter not yet identified"),MATCH($B60&amp;$D60,'Smelter Look-up'!$J:$J,0),MATCH($B60&amp;$C60,'Smelter Look-up'!$J:$J,0)))</f>
        <v>#N/A</v>
      </c>
      <c r="X60" s="227">
        <f t="shared" ca="1" si="4"/>
        <v>0</v>
      </c>
      <c r="AB60" s="228" t="str">
        <f t="shared" si="5"/>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3"/>
        <v/>
      </c>
      <c r="T61" s="181" t="str">
        <f ca="1">IF(B61="","",IF(ISERROR(MATCH($J61,SorP!$B$1:$B$6226,0)),"",INDIRECT("'SorP'!$A$"&amp;MATCH($S61&amp;$J61,SorP!C:C,0))))</f>
        <v/>
      </c>
      <c r="U61" s="201"/>
      <c r="V61" s="226" t="e">
        <f>IF(C61="",NA(),IF(OR(C61="Smelter not listed",C61="Smelter not yet identified"),MATCH($B61&amp;$D61,'Smelter Look-up'!$J:$J,0),MATCH($B61&amp;$C61,'Smelter Look-up'!$J:$J,0)))</f>
        <v>#N/A</v>
      </c>
      <c r="X61" s="227">
        <f t="shared" ca="1" si="4"/>
        <v>0</v>
      </c>
      <c r="AB61" s="228" t="str">
        <f t="shared" si="5"/>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3"/>
        <v/>
      </c>
      <c r="T62" s="181" t="str">
        <f ca="1">IF(B62="","",IF(ISERROR(MATCH($J62,SorP!$B$1:$B$6226,0)),"",INDIRECT("'SorP'!$A$"&amp;MATCH($S62&amp;$J62,SorP!C:C,0))))</f>
        <v/>
      </c>
      <c r="U62" s="201"/>
      <c r="V62" s="226" t="e">
        <f>IF(C62="",NA(),IF(OR(C62="Smelter not listed",C62="Smelter not yet identified"),MATCH($B62&amp;$D62,'Smelter Look-up'!$J:$J,0),MATCH($B62&amp;$C62,'Smelter Look-up'!$J:$J,0)))</f>
        <v>#N/A</v>
      </c>
      <c r="X62" s="227">
        <f t="shared" ca="1" si="4"/>
        <v>0</v>
      </c>
      <c r="AB62" s="228" t="str">
        <f t="shared" si="5"/>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3"/>
        <v/>
      </c>
      <c r="T63" s="181" t="str">
        <f ca="1">IF(B63="","",IF(ISERROR(MATCH($J63,SorP!$B$1:$B$6226,0)),"",INDIRECT("'SorP'!$A$"&amp;MATCH($S63&amp;$J63,SorP!C:C,0))))</f>
        <v/>
      </c>
      <c r="U63" s="201"/>
      <c r="V63" s="226" t="e">
        <f>IF(C63="",NA(),IF(OR(C63="Smelter not listed",C63="Smelter not yet identified"),MATCH($B63&amp;$D63,'Smelter Look-up'!$J:$J,0),MATCH($B63&amp;$C63,'Smelter Look-up'!$J:$J,0)))</f>
        <v>#N/A</v>
      </c>
      <c r="X63" s="227">
        <f t="shared" ca="1" si="4"/>
        <v>0</v>
      </c>
      <c r="AB63" s="228" t="str">
        <f t="shared" si="5"/>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3"/>
        <v/>
      </c>
      <c r="T64" s="181" t="str">
        <f ca="1">IF(B64="","",IF(ISERROR(MATCH($J64,SorP!$B$1:$B$6226,0)),"",INDIRECT("'SorP'!$A$"&amp;MATCH($S64&amp;$J64,SorP!C:C,0))))</f>
        <v/>
      </c>
      <c r="U64" s="201"/>
      <c r="V64" s="226" t="e">
        <f>IF(C64="",NA(),IF(OR(C64="Smelter not listed",C64="Smelter not yet identified"),MATCH($B64&amp;$D64,'Smelter Look-up'!$J:$J,0),MATCH($B64&amp;$C64,'Smelter Look-up'!$J:$J,0)))</f>
        <v>#N/A</v>
      </c>
      <c r="X64" s="227">
        <f t="shared" ca="1" si="4"/>
        <v>0</v>
      </c>
      <c r="AB64" s="228" t="str">
        <f t="shared" si="5"/>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3"/>
        <v/>
      </c>
      <c r="T65" s="181" t="str">
        <f ca="1">IF(B65="","",IF(ISERROR(MATCH($J65,SorP!$B$1:$B$6226,0)),"",INDIRECT("'SorP'!$A$"&amp;MATCH($S65&amp;$J65,SorP!C:C,0))))</f>
        <v/>
      </c>
      <c r="U65" s="201"/>
      <c r="V65" s="226" t="e">
        <f>IF(C65="",NA(),IF(OR(C65="Smelter not listed",C65="Smelter not yet identified"),MATCH($B65&amp;$D65,'Smelter Look-up'!$J:$J,0),MATCH($B65&amp;$C65,'Smelter Look-up'!$J:$J,0)))</f>
        <v>#N/A</v>
      </c>
      <c r="X65" s="227">
        <f t="shared" ca="1" si="4"/>
        <v>0</v>
      </c>
      <c r="AB65" s="228" t="str">
        <f t="shared" si="5"/>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3"/>
        <v/>
      </c>
      <c r="T66" s="181" t="str">
        <f ca="1">IF(B66="","",IF(ISERROR(MATCH($J66,SorP!$B$1:$B$6226,0)),"",INDIRECT("'SorP'!$A$"&amp;MATCH($S66&amp;$J66,SorP!C:C,0))))</f>
        <v/>
      </c>
      <c r="U66" s="201"/>
      <c r="V66" s="226" t="e">
        <f>IF(C66="",NA(),IF(OR(C66="Smelter not listed",C66="Smelter not yet identified"),MATCH($B66&amp;$D66,'Smelter Look-up'!$J:$J,0),MATCH($B66&amp;$C66,'Smelter Look-up'!$J:$J,0)))</f>
        <v>#N/A</v>
      </c>
      <c r="X66" s="227">
        <f t="shared" ca="1" si="4"/>
        <v>0</v>
      </c>
      <c r="AB66" s="228" t="str">
        <f t="shared" si="5"/>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3"/>
        <v/>
      </c>
      <c r="T67" s="181" t="str">
        <f ca="1">IF(B67="","",IF(ISERROR(MATCH($J67,SorP!$B$1:$B$6226,0)),"",INDIRECT("'SorP'!$A$"&amp;MATCH($S67&amp;$J67,SorP!C:C,0))))</f>
        <v/>
      </c>
      <c r="U67" s="201"/>
      <c r="V67" s="226" t="e">
        <f>IF(C67="",NA(),IF(OR(C67="Smelter not listed",C67="Smelter not yet identified"),MATCH($B67&amp;$D67,'Smelter Look-up'!$J:$J,0),MATCH($B67&amp;$C67,'Smelter Look-up'!$J:$J,0)))</f>
        <v>#N/A</v>
      </c>
      <c r="X67" s="227">
        <f t="shared" ca="1" si="4"/>
        <v>0</v>
      </c>
      <c r="AB67" s="228" t="str">
        <f t="shared" si="5"/>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3"/>
        <v/>
      </c>
      <c r="T68" s="181" t="str">
        <f ca="1">IF(B68="","",IF(ISERROR(MATCH($J68,SorP!$B$1:$B$6226,0)),"",INDIRECT("'SorP'!$A$"&amp;MATCH($S68&amp;$J68,SorP!C:C,0))))</f>
        <v/>
      </c>
      <c r="U68" s="201"/>
      <c r="V68" s="226" t="e">
        <f>IF(C68="",NA(),IF(OR(C68="Smelter not listed",C68="Smelter not yet identified"),MATCH($B68&amp;$D68,'Smelter Look-up'!$J:$J,0),MATCH($B68&amp;$C68,'Smelter Look-up'!$J:$J,0)))</f>
        <v>#N/A</v>
      </c>
      <c r="X68" s="227">
        <f t="shared" ca="1" si="4"/>
        <v>0</v>
      </c>
      <c r="AB68" s="228" t="str">
        <f t="shared" si="5"/>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ca="1">IF(B69="","",IF(ISERROR(MATCH($E69,CL,0)),"Unknown",INDIRECT("'C'!$A$"&amp;MATCH($E69,CL,0)+1)))</f>
        <v/>
      </c>
      <c r="T69" s="181" t="str">
        <f ca="1">IF(B69="","",IF(ISERROR(MATCH($J69,SorP!$B$1:$B$6226,0)),"",INDIRECT("'SorP'!$A$"&amp;MATCH($S69&amp;$J69,SorP!C:C,0))))</f>
        <v/>
      </c>
      <c r="U69" s="201"/>
      <c r="V69" s="226" t="e">
        <f>IF(C69="",NA(),IF(OR(C69="Smelter not listed",C69="Smelter not yet identified"),MATCH($B69&amp;$D69,'Smelter Look-up'!$J:$J,0),MATCH($B69&amp;$C69,'Smelter Look-up'!$J:$J,0)))</f>
        <v>#N/A</v>
      </c>
      <c r="X69" s="227">
        <f ca="1">IF(AND(C69="Smelter not listed",OR(LEN(D69)=0,LEN(E69)=0)),1,0)</f>
        <v>0</v>
      </c>
      <c r="AB69" s="228" t="str">
        <f>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6">IF(B70="","",IF(ISERROR(MATCH($E70,CL,0)),"Unknown",INDIRECT("'C'!$A$"&amp;MATCH($E70,CL,0)+1)))</f>
        <v/>
      </c>
      <c r="T70" s="181" t="str">
        <f ca="1">IF(B70="","",IF(ISERROR(MATCH($J70,SorP!$B$1:$B$6226,0)),"",INDIRECT("'SorP'!$A$"&amp;MATCH($S70&amp;$J70,SorP!C:C,0))))</f>
        <v/>
      </c>
      <c r="U70" s="201"/>
      <c r="V70" s="226" t="e">
        <f>IF(C70="",NA(),IF(OR(C70="Smelter not listed",C70="Smelter not yet identified"),MATCH($B70&amp;$D70,'Smelter Look-up'!$J:$J,0),MATCH($B70&amp;$C70,'Smelter Look-up'!$J:$J,0)))</f>
        <v>#N/A</v>
      </c>
      <c r="X70" s="227">
        <f t="shared" ref="X70:X101" ca="1" si="7">IF(AND(C70="Smelter not listed",OR(LEN(D70)=0,LEN(E70)=0)),1,0)</f>
        <v>0</v>
      </c>
      <c r="AB70" s="228" t="str">
        <f t="shared" ref="AB70:AB101" si="8">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6"/>
        <v/>
      </c>
      <c r="T71" s="181" t="str">
        <f ca="1">IF(B71="","",IF(ISERROR(MATCH($J71,SorP!$B$1:$B$6226,0)),"",INDIRECT("'SorP'!$A$"&amp;MATCH($S71&amp;$J71,SorP!C:C,0))))</f>
        <v/>
      </c>
      <c r="U71" s="201"/>
      <c r="V71" s="226" t="e">
        <f>IF(C71="",NA(),IF(OR(C71="Smelter not listed",C71="Smelter not yet identified"),MATCH($B71&amp;$D71,'Smelter Look-up'!$J:$J,0),MATCH($B71&amp;$C71,'Smelter Look-up'!$J:$J,0)))</f>
        <v>#N/A</v>
      </c>
      <c r="X71" s="227">
        <f t="shared" ca="1" si="7"/>
        <v>0</v>
      </c>
      <c r="AB71" s="228" t="str">
        <f t="shared" si="8"/>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6"/>
        <v/>
      </c>
      <c r="T72" s="181" t="str">
        <f ca="1">IF(B72="","",IF(ISERROR(MATCH($J72,SorP!$B$1:$B$6226,0)),"",INDIRECT("'SorP'!$A$"&amp;MATCH($S72&amp;$J72,SorP!C:C,0))))</f>
        <v/>
      </c>
      <c r="U72" s="201"/>
      <c r="V72" s="226" t="e">
        <f>IF(C72="",NA(),IF(OR(C72="Smelter not listed",C72="Smelter not yet identified"),MATCH($B72&amp;$D72,'Smelter Look-up'!$J:$J,0),MATCH($B72&amp;$C72,'Smelter Look-up'!$J:$J,0)))</f>
        <v>#N/A</v>
      </c>
      <c r="X72" s="227">
        <f t="shared" ca="1" si="7"/>
        <v>0</v>
      </c>
      <c r="AB72" s="228" t="str">
        <f t="shared" si="8"/>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6"/>
        <v/>
      </c>
      <c r="T73" s="181" t="str">
        <f ca="1">IF(B73="","",IF(ISERROR(MATCH($J73,SorP!$B$1:$B$6226,0)),"",INDIRECT("'SorP'!$A$"&amp;MATCH($S73&amp;$J73,SorP!C:C,0))))</f>
        <v/>
      </c>
      <c r="U73" s="201"/>
      <c r="V73" s="226" t="e">
        <f>IF(C73="",NA(),IF(OR(C73="Smelter not listed",C73="Smelter not yet identified"),MATCH($B73&amp;$D73,'Smelter Look-up'!$J:$J,0),MATCH($B73&amp;$C73,'Smelter Look-up'!$J:$J,0)))</f>
        <v>#N/A</v>
      </c>
      <c r="X73" s="227">
        <f t="shared" ca="1" si="7"/>
        <v>0</v>
      </c>
      <c r="AB73" s="228" t="str">
        <f t="shared" si="8"/>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6"/>
        <v/>
      </c>
      <c r="T74" s="181" t="str">
        <f ca="1">IF(B74="","",IF(ISERROR(MATCH($J74,SorP!$B$1:$B$6226,0)),"",INDIRECT("'SorP'!$A$"&amp;MATCH($S74&amp;$J74,SorP!C:C,0))))</f>
        <v/>
      </c>
      <c r="U74" s="201"/>
      <c r="V74" s="226" t="e">
        <f>IF(C74="",NA(),IF(OR(C74="Smelter not listed",C74="Smelter not yet identified"),MATCH($B74&amp;$D74,'Smelter Look-up'!$J:$J,0),MATCH($B74&amp;$C74,'Smelter Look-up'!$J:$J,0)))</f>
        <v>#N/A</v>
      </c>
      <c r="X74" s="227">
        <f t="shared" ca="1" si="7"/>
        <v>0</v>
      </c>
      <c r="AB74" s="228" t="str">
        <f t="shared" si="8"/>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6"/>
        <v/>
      </c>
      <c r="T75" s="181" t="str">
        <f ca="1">IF(B75="","",IF(ISERROR(MATCH($J75,SorP!$B$1:$B$6226,0)),"",INDIRECT("'SorP'!$A$"&amp;MATCH($S75&amp;$J75,SorP!C:C,0))))</f>
        <v/>
      </c>
      <c r="U75" s="201"/>
      <c r="V75" s="226" t="e">
        <f>IF(C75="",NA(),IF(OR(C75="Smelter not listed",C75="Smelter not yet identified"),MATCH($B75&amp;$D75,'Smelter Look-up'!$J:$J,0),MATCH($B75&amp;$C75,'Smelter Look-up'!$J:$J,0)))</f>
        <v>#N/A</v>
      </c>
      <c r="X75" s="227">
        <f t="shared" ca="1" si="7"/>
        <v>0</v>
      </c>
      <c r="AB75" s="228" t="str">
        <f t="shared" si="8"/>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6"/>
        <v/>
      </c>
      <c r="T76" s="181" t="str">
        <f ca="1">IF(B76="","",IF(ISERROR(MATCH($J76,SorP!$B$1:$B$6226,0)),"",INDIRECT("'SorP'!$A$"&amp;MATCH($S76&amp;$J76,SorP!C:C,0))))</f>
        <v/>
      </c>
      <c r="U76" s="201"/>
      <c r="V76" s="226" t="e">
        <f>IF(C76="",NA(),IF(OR(C76="Smelter not listed",C76="Smelter not yet identified"),MATCH($B76&amp;$D76,'Smelter Look-up'!$J:$J,0),MATCH($B76&amp;$C76,'Smelter Look-up'!$J:$J,0)))</f>
        <v>#N/A</v>
      </c>
      <c r="X76" s="227">
        <f t="shared" ca="1" si="7"/>
        <v>0</v>
      </c>
      <c r="AB76" s="228" t="str">
        <f t="shared" si="8"/>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6"/>
        <v/>
      </c>
      <c r="T77" s="181" t="str">
        <f ca="1">IF(B77="","",IF(ISERROR(MATCH($J77,SorP!$B$1:$B$6226,0)),"",INDIRECT("'SorP'!$A$"&amp;MATCH($S77&amp;$J77,SorP!C:C,0))))</f>
        <v/>
      </c>
      <c r="U77" s="201"/>
      <c r="V77" s="226" t="e">
        <f>IF(C77="",NA(),IF(OR(C77="Smelter not listed",C77="Smelter not yet identified"),MATCH($B77&amp;$D77,'Smelter Look-up'!$J:$J,0),MATCH($B77&amp;$C77,'Smelter Look-up'!$J:$J,0)))</f>
        <v>#N/A</v>
      </c>
      <c r="X77" s="227">
        <f t="shared" ca="1" si="7"/>
        <v>0</v>
      </c>
      <c r="AB77" s="228" t="str">
        <f t="shared" si="8"/>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6"/>
        <v/>
      </c>
      <c r="T78" s="181" t="str">
        <f ca="1">IF(B78="","",IF(ISERROR(MATCH($J78,SorP!$B$1:$B$6226,0)),"",INDIRECT("'SorP'!$A$"&amp;MATCH($S78&amp;$J78,SorP!C:C,0))))</f>
        <v/>
      </c>
      <c r="U78" s="201"/>
      <c r="V78" s="226" t="e">
        <f>IF(C78="",NA(),IF(OR(C78="Smelter not listed",C78="Smelter not yet identified"),MATCH($B78&amp;$D78,'Smelter Look-up'!$J:$J,0),MATCH($B78&amp;$C78,'Smelter Look-up'!$J:$J,0)))</f>
        <v>#N/A</v>
      </c>
      <c r="X78" s="227">
        <f t="shared" ca="1" si="7"/>
        <v>0</v>
      </c>
      <c r="AB78" s="228" t="str">
        <f t="shared" si="8"/>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6"/>
        <v/>
      </c>
      <c r="T79" s="181" t="str">
        <f ca="1">IF(B79="","",IF(ISERROR(MATCH($J79,SorP!$B$1:$B$6226,0)),"",INDIRECT("'SorP'!$A$"&amp;MATCH($S79&amp;$J79,SorP!C:C,0))))</f>
        <v/>
      </c>
      <c r="U79" s="201"/>
      <c r="V79" s="226" t="e">
        <f>IF(C79="",NA(),IF(OR(C79="Smelter not listed",C79="Smelter not yet identified"),MATCH($B79&amp;$D79,'Smelter Look-up'!$J:$J,0),MATCH($B79&amp;$C79,'Smelter Look-up'!$J:$J,0)))</f>
        <v>#N/A</v>
      </c>
      <c r="X79" s="227">
        <f t="shared" ca="1" si="7"/>
        <v>0</v>
      </c>
      <c r="AB79" s="228" t="str">
        <f t="shared" si="8"/>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6"/>
        <v/>
      </c>
      <c r="T80" s="181" t="str">
        <f ca="1">IF(B80="","",IF(ISERROR(MATCH($J80,SorP!$B$1:$B$6226,0)),"",INDIRECT("'SorP'!$A$"&amp;MATCH($S80&amp;$J80,SorP!C:C,0))))</f>
        <v/>
      </c>
      <c r="U80" s="201"/>
      <c r="V80" s="226" t="e">
        <f>IF(C80="",NA(),IF(OR(C80="Smelter not listed",C80="Smelter not yet identified"),MATCH($B80&amp;$D80,'Smelter Look-up'!$J:$J,0),MATCH($B80&amp;$C80,'Smelter Look-up'!$J:$J,0)))</f>
        <v>#N/A</v>
      </c>
      <c r="X80" s="227">
        <f t="shared" ca="1" si="7"/>
        <v>0</v>
      </c>
      <c r="AB80" s="228" t="str">
        <f t="shared" si="8"/>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6"/>
        <v/>
      </c>
      <c r="T81" s="181" t="str">
        <f ca="1">IF(B81="","",IF(ISERROR(MATCH($J81,SorP!$B$1:$B$6226,0)),"",INDIRECT("'SorP'!$A$"&amp;MATCH($S81&amp;$J81,SorP!C:C,0))))</f>
        <v/>
      </c>
      <c r="U81" s="201"/>
      <c r="V81" s="226" t="e">
        <f>IF(C81="",NA(),IF(OR(C81="Smelter not listed",C81="Smelter not yet identified"),MATCH($B81&amp;$D81,'Smelter Look-up'!$J:$J,0),MATCH($B81&amp;$C81,'Smelter Look-up'!$J:$J,0)))</f>
        <v>#N/A</v>
      </c>
      <c r="X81" s="227">
        <f t="shared" ca="1" si="7"/>
        <v>0</v>
      </c>
      <c r="AB81" s="228" t="str">
        <f t="shared" si="8"/>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6"/>
        <v/>
      </c>
      <c r="T82" s="181" t="str">
        <f ca="1">IF(B82="","",IF(ISERROR(MATCH($J82,SorP!$B$1:$B$6226,0)),"",INDIRECT("'SorP'!$A$"&amp;MATCH($S82&amp;$J82,SorP!C:C,0))))</f>
        <v/>
      </c>
      <c r="U82" s="201"/>
      <c r="V82" s="226" t="e">
        <f>IF(C82="",NA(),IF(OR(C82="Smelter not listed",C82="Smelter not yet identified"),MATCH($B82&amp;$D82,'Smelter Look-up'!$J:$J,0),MATCH($B82&amp;$C82,'Smelter Look-up'!$J:$J,0)))</f>
        <v>#N/A</v>
      </c>
      <c r="X82" s="227">
        <f t="shared" ca="1" si="7"/>
        <v>0</v>
      </c>
      <c r="AB82" s="228" t="str">
        <f t="shared" si="8"/>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6"/>
        <v/>
      </c>
      <c r="T83" s="181" t="str">
        <f ca="1">IF(B83="","",IF(ISERROR(MATCH($J83,SorP!$B$1:$B$6226,0)),"",INDIRECT("'SorP'!$A$"&amp;MATCH($S83&amp;$J83,SorP!C:C,0))))</f>
        <v/>
      </c>
      <c r="U83" s="201"/>
      <c r="V83" s="226" t="e">
        <f>IF(C83="",NA(),IF(OR(C83="Smelter not listed",C83="Smelter not yet identified"),MATCH($B83&amp;$D83,'Smelter Look-up'!$J:$J,0),MATCH($B83&amp;$C83,'Smelter Look-up'!$J:$J,0)))</f>
        <v>#N/A</v>
      </c>
      <c r="X83" s="227">
        <f t="shared" ca="1" si="7"/>
        <v>0</v>
      </c>
      <c r="AB83" s="228" t="str">
        <f t="shared" si="8"/>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6"/>
        <v/>
      </c>
      <c r="T84" s="181" t="str">
        <f ca="1">IF(B84="","",IF(ISERROR(MATCH($J84,SorP!$B$1:$B$6226,0)),"",INDIRECT("'SorP'!$A$"&amp;MATCH($S84&amp;$J84,SorP!C:C,0))))</f>
        <v/>
      </c>
      <c r="U84" s="201"/>
      <c r="V84" s="226" t="e">
        <f>IF(C84="",NA(),IF(OR(C84="Smelter not listed",C84="Smelter not yet identified"),MATCH($B84&amp;$D84,'Smelter Look-up'!$J:$J,0),MATCH($B84&amp;$C84,'Smelter Look-up'!$J:$J,0)))</f>
        <v>#N/A</v>
      </c>
      <c r="X84" s="227">
        <f t="shared" ca="1" si="7"/>
        <v>0</v>
      </c>
      <c r="AB84" s="228" t="str">
        <f t="shared" si="8"/>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6"/>
        <v/>
      </c>
      <c r="T85" s="181" t="str">
        <f ca="1">IF(B85="","",IF(ISERROR(MATCH($J85,SorP!$B$1:$B$6226,0)),"",INDIRECT("'SorP'!$A$"&amp;MATCH($S85&amp;$J85,SorP!C:C,0))))</f>
        <v/>
      </c>
      <c r="U85" s="201"/>
      <c r="V85" s="226" t="e">
        <f>IF(C85="",NA(),IF(OR(C85="Smelter not listed",C85="Smelter not yet identified"),MATCH($B85&amp;$D85,'Smelter Look-up'!$J:$J,0),MATCH($B85&amp;$C85,'Smelter Look-up'!$J:$J,0)))</f>
        <v>#N/A</v>
      </c>
      <c r="X85" s="227">
        <f t="shared" ca="1" si="7"/>
        <v>0</v>
      </c>
      <c r="AB85" s="228" t="str">
        <f t="shared" si="8"/>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6"/>
        <v/>
      </c>
      <c r="T86" s="181" t="str">
        <f ca="1">IF(B86="","",IF(ISERROR(MATCH($J86,SorP!$B$1:$B$6226,0)),"",INDIRECT("'SorP'!$A$"&amp;MATCH($S86&amp;$J86,SorP!C:C,0))))</f>
        <v/>
      </c>
      <c r="U86" s="201"/>
      <c r="V86" s="226" t="e">
        <f>IF(C86="",NA(),IF(OR(C86="Smelter not listed",C86="Smelter not yet identified"),MATCH($B86&amp;$D86,'Smelter Look-up'!$J:$J,0),MATCH($B86&amp;$C86,'Smelter Look-up'!$J:$J,0)))</f>
        <v>#N/A</v>
      </c>
      <c r="X86" s="227">
        <f t="shared" ca="1" si="7"/>
        <v>0</v>
      </c>
      <c r="AB86" s="228" t="str">
        <f t="shared" si="8"/>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6"/>
        <v/>
      </c>
      <c r="T87" s="181" t="str">
        <f ca="1">IF(B87="","",IF(ISERROR(MATCH($J87,SorP!$B$1:$B$6226,0)),"",INDIRECT("'SorP'!$A$"&amp;MATCH($S87&amp;$J87,SorP!C:C,0))))</f>
        <v/>
      </c>
      <c r="U87" s="201"/>
      <c r="V87" s="226" t="e">
        <f>IF(C87="",NA(),IF(OR(C87="Smelter not listed",C87="Smelter not yet identified"),MATCH($B87&amp;$D87,'Smelter Look-up'!$J:$J,0),MATCH($B87&amp;$C87,'Smelter Look-up'!$J:$J,0)))</f>
        <v>#N/A</v>
      </c>
      <c r="X87" s="227">
        <f t="shared" ca="1" si="7"/>
        <v>0</v>
      </c>
      <c r="AB87" s="228" t="str">
        <f t="shared" si="8"/>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6"/>
        <v/>
      </c>
      <c r="T88" s="181" t="str">
        <f ca="1">IF(B88="","",IF(ISERROR(MATCH($J88,SorP!$B$1:$B$6226,0)),"",INDIRECT("'SorP'!$A$"&amp;MATCH($S88&amp;$J88,SorP!C:C,0))))</f>
        <v/>
      </c>
      <c r="U88" s="201"/>
      <c r="V88" s="226" t="e">
        <f>IF(C88="",NA(),IF(OR(C88="Smelter not listed",C88="Smelter not yet identified"),MATCH($B88&amp;$D88,'Smelter Look-up'!$J:$J,0),MATCH($B88&amp;$C88,'Smelter Look-up'!$J:$J,0)))</f>
        <v>#N/A</v>
      </c>
      <c r="X88" s="227">
        <f t="shared" ca="1" si="7"/>
        <v>0</v>
      </c>
      <c r="AB88" s="228" t="str">
        <f t="shared" si="8"/>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6"/>
        <v/>
      </c>
      <c r="T89" s="181" t="str">
        <f ca="1">IF(B89="","",IF(ISERROR(MATCH($J89,SorP!$B$1:$B$6226,0)),"",INDIRECT("'SorP'!$A$"&amp;MATCH($S89&amp;$J89,SorP!C:C,0))))</f>
        <v/>
      </c>
      <c r="U89" s="201"/>
      <c r="V89" s="226" t="e">
        <f>IF(C89="",NA(),IF(OR(C89="Smelter not listed",C89="Smelter not yet identified"),MATCH($B89&amp;$D89,'Smelter Look-up'!$J:$J,0),MATCH($B89&amp;$C89,'Smelter Look-up'!$J:$J,0)))</f>
        <v>#N/A</v>
      </c>
      <c r="X89" s="227">
        <f t="shared" ca="1" si="7"/>
        <v>0</v>
      </c>
      <c r="AB89" s="228" t="str">
        <f t="shared" si="8"/>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6"/>
        <v/>
      </c>
      <c r="T90" s="181" t="str">
        <f ca="1">IF(B90="","",IF(ISERROR(MATCH($J90,SorP!$B$1:$B$6226,0)),"",INDIRECT("'SorP'!$A$"&amp;MATCH($S90&amp;$J90,SorP!C:C,0))))</f>
        <v/>
      </c>
      <c r="U90" s="201"/>
      <c r="V90" s="226" t="e">
        <f>IF(C90="",NA(),IF(OR(C90="Smelter not listed",C90="Smelter not yet identified"),MATCH($B90&amp;$D90,'Smelter Look-up'!$J:$J,0),MATCH($B90&amp;$C90,'Smelter Look-up'!$J:$J,0)))</f>
        <v>#N/A</v>
      </c>
      <c r="X90" s="227">
        <f t="shared" ca="1" si="7"/>
        <v>0</v>
      </c>
      <c r="AB90" s="228" t="str">
        <f t="shared" si="8"/>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6"/>
        <v/>
      </c>
      <c r="T91" s="181" t="str">
        <f ca="1">IF(B91="","",IF(ISERROR(MATCH($J91,SorP!$B$1:$B$6226,0)),"",INDIRECT("'SorP'!$A$"&amp;MATCH($S91&amp;$J91,SorP!C:C,0))))</f>
        <v/>
      </c>
      <c r="U91" s="201"/>
      <c r="V91" s="226" t="e">
        <f>IF(C91="",NA(),IF(OR(C91="Smelter not listed",C91="Smelter not yet identified"),MATCH($B91&amp;$D91,'Smelter Look-up'!$J:$J,0),MATCH($B91&amp;$C91,'Smelter Look-up'!$J:$J,0)))</f>
        <v>#N/A</v>
      </c>
      <c r="X91" s="227">
        <f t="shared" ca="1" si="7"/>
        <v>0</v>
      </c>
      <c r="AB91" s="228" t="str">
        <f t="shared" si="8"/>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6"/>
        <v/>
      </c>
      <c r="T92" s="181" t="str">
        <f ca="1">IF(B92="","",IF(ISERROR(MATCH($J92,SorP!$B$1:$B$6226,0)),"",INDIRECT("'SorP'!$A$"&amp;MATCH($S92&amp;$J92,SorP!C:C,0))))</f>
        <v/>
      </c>
      <c r="U92" s="201"/>
      <c r="V92" s="226" t="e">
        <f>IF(C92="",NA(),IF(OR(C92="Smelter not listed",C92="Smelter not yet identified"),MATCH($B92&amp;$D92,'Smelter Look-up'!$J:$J,0),MATCH($B92&amp;$C92,'Smelter Look-up'!$J:$J,0)))</f>
        <v>#N/A</v>
      </c>
      <c r="X92" s="227">
        <f t="shared" ca="1" si="7"/>
        <v>0</v>
      </c>
      <c r="AB92" s="228" t="str">
        <f t="shared" si="8"/>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6"/>
        <v/>
      </c>
      <c r="T93" s="181" t="str">
        <f ca="1">IF(B93="","",IF(ISERROR(MATCH($J93,SorP!$B$1:$B$6226,0)),"",INDIRECT("'SorP'!$A$"&amp;MATCH($S93&amp;$J93,SorP!C:C,0))))</f>
        <v/>
      </c>
      <c r="U93" s="201"/>
      <c r="V93" s="226" t="e">
        <f>IF(C93="",NA(),IF(OR(C93="Smelter not listed",C93="Smelter not yet identified"),MATCH($B93&amp;$D93,'Smelter Look-up'!$J:$J,0),MATCH($B93&amp;$C93,'Smelter Look-up'!$J:$J,0)))</f>
        <v>#N/A</v>
      </c>
      <c r="X93" s="227">
        <f t="shared" ca="1" si="7"/>
        <v>0</v>
      </c>
      <c r="AB93" s="228" t="str">
        <f t="shared" si="8"/>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6"/>
        <v/>
      </c>
      <c r="T94" s="181" t="str">
        <f ca="1">IF(B94="","",IF(ISERROR(MATCH($J94,SorP!$B$1:$B$6226,0)),"",INDIRECT("'SorP'!$A$"&amp;MATCH($S94&amp;$J94,SorP!C:C,0))))</f>
        <v/>
      </c>
      <c r="U94" s="201"/>
      <c r="V94" s="226" t="e">
        <f>IF(C94="",NA(),IF(OR(C94="Smelter not listed",C94="Smelter not yet identified"),MATCH($B94&amp;$D94,'Smelter Look-up'!$J:$J,0),MATCH($B94&amp;$C94,'Smelter Look-up'!$J:$J,0)))</f>
        <v>#N/A</v>
      </c>
      <c r="X94" s="227">
        <f t="shared" ca="1" si="7"/>
        <v>0</v>
      </c>
      <c r="AB94" s="228" t="str">
        <f t="shared" si="8"/>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6"/>
        <v/>
      </c>
      <c r="T95" s="181" t="str">
        <f ca="1">IF(B95="","",IF(ISERROR(MATCH($J95,SorP!$B$1:$B$6226,0)),"",INDIRECT("'SorP'!$A$"&amp;MATCH($S95&amp;$J95,SorP!C:C,0))))</f>
        <v/>
      </c>
      <c r="U95" s="201"/>
      <c r="V95" s="226" t="e">
        <f>IF(C95="",NA(),IF(OR(C95="Smelter not listed",C95="Smelter not yet identified"),MATCH($B95&amp;$D95,'Smelter Look-up'!$J:$J,0),MATCH($B95&amp;$C95,'Smelter Look-up'!$J:$J,0)))</f>
        <v>#N/A</v>
      </c>
      <c r="X95" s="227">
        <f t="shared" ca="1" si="7"/>
        <v>0</v>
      </c>
      <c r="AB95" s="228" t="str">
        <f t="shared" si="8"/>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6"/>
        <v/>
      </c>
      <c r="T96" s="181" t="str">
        <f ca="1">IF(B96="","",IF(ISERROR(MATCH($J96,SorP!$B$1:$B$6226,0)),"",INDIRECT("'SorP'!$A$"&amp;MATCH($S96&amp;$J96,SorP!C:C,0))))</f>
        <v/>
      </c>
      <c r="U96" s="201"/>
      <c r="V96" s="226" t="e">
        <f>IF(C96="",NA(),IF(OR(C96="Smelter not listed",C96="Smelter not yet identified"),MATCH($B96&amp;$D96,'Smelter Look-up'!$J:$J,0),MATCH($B96&amp;$C96,'Smelter Look-up'!$J:$J,0)))</f>
        <v>#N/A</v>
      </c>
      <c r="X96" s="227">
        <f t="shared" ca="1" si="7"/>
        <v>0</v>
      </c>
      <c r="AB96" s="228" t="str">
        <f t="shared" si="8"/>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6"/>
        <v/>
      </c>
      <c r="T97" s="181" t="str">
        <f ca="1">IF(B97="","",IF(ISERROR(MATCH($J97,SorP!$B$1:$B$6226,0)),"",INDIRECT("'SorP'!$A$"&amp;MATCH($S97&amp;$J97,SorP!C:C,0))))</f>
        <v/>
      </c>
      <c r="U97" s="201"/>
      <c r="V97" s="226" t="e">
        <f>IF(C97="",NA(),IF(OR(C97="Smelter not listed",C97="Smelter not yet identified"),MATCH($B97&amp;$D97,'Smelter Look-up'!$J:$J,0),MATCH($B97&amp;$C97,'Smelter Look-up'!$J:$J,0)))</f>
        <v>#N/A</v>
      </c>
      <c r="X97" s="227">
        <f t="shared" ca="1" si="7"/>
        <v>0</v>
      </c>
      <c r="AB97" s="228" t="str">
        <f t="shared" si="8"/>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6"/>
        <v/>
      </c>
      <c r="T98" s="181" t="str">
        <f ca="1">IF(B98="","",IF(ISERROR(MATCH($J98,SorP!$B$1:$B$6226,0)),"",INDIRECT("'SorP'!$A$"&amp;MATCH($S98&amp;$J98,SorP!C:C,0))))</f>
        <v/>
      </c>
      <c r="U98" s="201"/>
      <c r="V98" s="226" t="e">
        <f>IF(C98="",NA(),IF(OR(C98="Smelter not listed",C98="Smelter not yet identified"),MATCH($B98&amp;$D98,'Smelter Look-up'!$J:$J,0),MATCH($B98&amp;$C98,'Smelter Look-up'!$J:$J,0)))</f>
        <v>#N/A</v>
      </c>
      <c r="X98" s="227">
        <f t="shared" ca="1" si="7"/>
        <v>0</v>
      </c>
      <c r="AB98" s="228" t="str">
        <f t="shared" si="8"/>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6"/>
        <v/>
      </c>
      <c r="T99" s="181" t="str">
        <f ca="1">IF(B99="","",IF(ISERROR(MATCH($J99,SorP!$B$1:$B$6226,0)),"",INDIRECT("'SorP'!$A$"&amp;MATCH($S99&amp;$J99,SorP!C:C,0))))</f>
        <v/>
      </c>
      <c r="U99" s="201"/>
      <c r="V99" s="226" t="e">
        <f>IF(C99="",NA(),IF(OR(C99="Smelter not listed",C99="Smelter not yet identified"),MATCH($B99&amp;$D99,'Smelter Look-up'!$J:$J,0),MATCH($B99&amp;$C99,'Smelter Look-up'!$J:$J,0)))</f>
        <v>#N/A</v>
      </c>
      <c r="X99" s="227">
        <f t="shared" ca="1" si="7"/>
        <v>0</v>
      </c>
      <c r="AB99" s="228" t="str">
        <f t="shared" si="8"/>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6"/>
        <v/>
      </c>
      <c r="T100" s="181" t="str">
        <f ca="1">IF(B100="","",IF(ISERROR(MATCH($J100,SorP!$B$1:$B$6226,0)),"",INDIRECT("'SorP'!$A$"&amp;MATCH($S100&amp;$J100,SorP!C:C,0))))</f>
        <v/>
      </c>
      <c r="U100" s="201"/>
      <c r="V100" s="226" t="e">
        <f>IF(C100="",NA(),IF(OR(C100="Smelter not listed",C100="Smelter not yet identified"),MATCH($B100&amp;$D100,'Smelter Look-up'!$J:$J,0),MATCH($B100&amp;$C100,'Smelter Look-up'!$J:$J,0)))</f>
        <v>#N/A</v>
      </c>
      <c r="X100" s="227">
        <f t="shared" ca="1" si="7"/>
        <v>0</v>
      </c>
      <c r="AB100" s="228" t="str">
        <f t="shared" si="8"/>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6"/>
        <v/>
      </c>
      <c r="T101" s="181" t="str">
        <f ca="1">IF(B101="","",IF(ISERROR(MATCH($J101,SorP!$B$1:$B$6226,0)),"",INDIRECT("'SorP'!$A$"&amp;MATCH($S101&amp;$J101,SorP!C:C,0))))</f>
        <v/>
      </c>
      <c r="U101" s="201"/>
      <c r="V101" s="226" t="e">
        <f>IF(C101="",NA(),IF(OR(C101="Smelter not listed",C101="Smelter not yet identified"),MATCH($B101&amp;$D101,'Smelter Look-up'!$J:$J,0),MATCH($B101&amp;$C101,'Smelter Look-up'!$J:$J,0)))</f>
        <v>#N/A</v>
      </c>
      <c r="X101" s="227">
        <f t="shared" ca="1" si="7"/>
        <v>0</v>
      </c>
      <c r="AB101" s="228" t="str">
        <f t="shared" si="8"/>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9">IF(B102="","",IF(ISERROR(MATCH($E102,CL,0)),"Unknown",INDIRECT("'C'!$A$"&amp;MATCH($E102,CL,0)+1)))</f>
        <v/>
      </c>
      <c r="T102" s="181" t="str">
        <f ca="1">IF(B102="","",IF(ISERROR(MATCH($J102,SorP!$B$1:$B$6226,0)),"",INDIRECT("'SorP'!$A$"&amp;MATCH($S102&amp;$J102,SorP!C:C,0))))</f>
        <v/>
      </c>
      <c r="U102" s="201"/>
      <c r="V102" s="226" t="e">
        <f>IF(C102="",NA(),IF(OR(C102="Smelter not listed",C102="Smelter not yet identified"),MATCH($B102&amp;$D102,'Smelter Look-up'!$J:$J,0),MATCH($B102&amp;$C102,'Smelter Look-up'!$J:$J,0)))</f>
        <v>#N/A</v>
      </c>
      <c r="X102" s="227">
        <f t="shared" ref="X102:X132" ca="1" si="10">IF(AND(C102="Smelter not listed",OR(LEN(D102)=0,LEN(E102)=0)),1,0)</f>
        <v>0</v>
      </c>
      <c r="AB102" s="228" t="str">
        <f t="shared" ref="AB102:AB132" si="11">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9"/>
        <v/>
      </c>
      <c r="T103" s="181" t="str">
        <f ca="1">IF(B103="","",IF(ISERROR(MATCH($J103,SorP!$B$1:$B$6226,0)),"",INDIRECT("'SorP'!$A$"&amp;MATCH($S103&amp;$J103,SorP!C:C,0))))</f>
        <v/>
      </c>
      <c r="U103" s="201"/>
      <c r="V103" s="226" t="e">
        <f>IF(C103="",NA(),IF(OR(C103="Smelter not listed",C103="Smelter not yet identified"),MATCH($B103&amp;$D103,'Smelter Look-up'!$J:$J,0),MATCH($B103&amp;$C103,'Smelter Look-up'!$J:$J,0)))</f>
        <v>#N/A</v>
      </c>
      <c r="X103" s="227">
        <f t="shared" ca="1" si="10"/>
        <v>0</v>
      </c>
      <c r="AB103" s="228" t="str">
        <f t="shared" si="11"/>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9"/>
        <v/>
      </c>
      <c r="T104" s="181" t="str">
        <f ca="1">IF(B104="","",IF(ISERROR(MATCH($J104,SorP!$B$1:$B$6226,0)),"",INDIRECT("'SorP'!$A$"&amp;MATCH($S104&amp;$J104,SorP!C:C,0))))</f>
        <v/>
      </c>
      <c r="U104" s="201"/>
      <c r="V104" s="226" t="e">
        <f>IF(C104="",NA(),IF(OR(C104="Smelter not listed",C104="Smelter not yet identified"),MATCH($B104&amp;$D104,'Smelter Look-up'!$J:$J,0),MATCH($B104&amp;$C104,'Smelter Look-up'!$J:$J,0)))</f>
        <v>#N/A</v>
      </c>
      <c r="X104" s="227">
        <f t="shared" ca="1" si="10"/>
        <v>0</v>
      </c>
      <c r="AB104" s="228" t="str">
        <f t="shared" si="11"/>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9"/>
        <v/>
      </c>
      <c r="T105" s="181" t="str">
        <f ca="1">IF(B105="","",IF(ISERROR(MATCH($J105,SorP!$B$1:$B$6226,0)),"",INDIRECT("'SorP'!$A$"&amp;MATCH($S105&amp;$J105,SorP!C:C,0))))</f>
        <v/>
      </c>
      <c r="U105" s="201"/>
      <c r="V105" s="226" t="e">
        <f>IF(C105="",NA(),IF(OR(C105="Smelter not listed",C105="Smelter not yet identified"),MATCH($B105&amp;$D105,'Smelter Look-up'!$J:$J,0),MATCH($B105&amp;$C105,'Smelter Look-up'!$J:$J,0)))</f>
        <v>#N/A</v>
      </c>
      <c r="X105" s="227">
        <f t="shared" ca="1" si="10"/>
        <v>0</v>
      </c>
      <c r="AB105" s="228" t="str">
        <f t="shared" si="11"/>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9"/>
        <v/>
      </c>
      <c r="T106" s="181" t="str">
        <f ca="1">IF(B106="","",IF(ISERROR(MATCH($J106,SorP!$B$1:$B$6226,0)),"",INDIRECT("'SorP'!$A$"&amp;MATCH($S106&amp;$J106,SorP!C:C,0))))</f>
        <v/>
      </c>
      <c r="U106" s="201"/>
      <c r="V106" s="226" t="e">
        <f>IF(C106="",NA(),IF(OR(C106="Smelter not listed",C106="Smelter not yet identified"),MATCH($B106&amp;$D106,'Smelter Look-up'!$J:$J,0),MATCH($B106&amp;$C106,'Smelter Look-up'!$J:$J,0)))</f>
        <v>#N/A</v>
      </c>
      <c r="X106" s="227">
        <f t="shared" ca="1" si="10"/>
        <v>0</v>
      </c>
      <c r="AB106" s="228" t="str">
        <f t="shared" si="11"/>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9"/>
        <v/>
      </c>
      <c r="T107" s="181" t="str">
        <f ca="1">IF(B107="","",IF(ISERROR(MATCH($J107,SorP!$B$1:$B$6226,0)),"",INDIRECT("'SorP'!$A$"&amp;MATCH($S107&amp;$J107,SorP!C:C,0))))</f>
        <v/>
      </c>
      <c r="U107" s="201"/>
      <c r="V107" s="226" t="e">
        <f>IF(C107="",NA(),IF(OR(C107="Smelter not listed",C107="Smelter not yet identified"),MATCH($B107&amp;$D107,'Smelter Look-up'!$J:$J,0),MATCH($B107&amp;$C107,'Smelter Look-up'!$J:$J,0)))</f>
        <v>#N/A</v>
      </c>
      <c r="X107" s="227">
        <f t="shared" ca="1" si="10"/>
        <v>0</v>
      </c>
      <c r="AB107" s="228" t="str">
        <f t="shared" si="11"/>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9"/>
        <v/>
      </c>
      <c r="T108" s="181" t="str">
        <f ca="1">IF(B108="","",IF(ISERROR(MATCH($J108,SorP!$B$1:$B$6226,0)),"",INDIRECT("'SorP'!$A$"&amp;MATCH($S108&amp;$J108,SorP!C:C,0))))</f>
        <v/>
      </c>
      <c r="U108" s="201"/>
      <c r="V108" s="226" t="e">
        <f>IF(C108="",NA(),IF(OR(C108="Smelter not listed",C108="Smelter not yet identified"),MATCH($B108&amp;$D108,'Smelter Look-up'!$J:$J,0),MATCH($B108&amp;$C108,'Smelter Look-up'!$J:$J,0)))</f>
        <v>#N/A</v>
      </c>
      <c r="X108" s="227">
        <f t="shared" ca="1" si="10"/>
        <v>0</v>
      </c>
      <c r="AB108" s="228" t="str">
        <f t="shared" si="11"/>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9"/>
        <v/>
      </c>
      <c r="T109" s="181" t="str">
        <f ca="1">IF(B109="","",IF(ISERROR(MATCH($J109,SorP!$B$1:$B$6226,0)),"",INDIRECT("'SorP'!$A$"&amp;MATCH($S109&amp;$J109,SorP!C:C,0))))</f>
        <v/>
      </c>
      <c r="U109" s="201"/>
      <c r="V109" s="226" t="e">
        <f>IF(C109="",NA(),IF(OR(C109="Smelter not listed",C109="Smelter not yet identified"),MATCH($B109&amp;$D109,'Smelter Look-up'!$J:$J,0),MATCH($B109&amp;$C109,'Smelter Look-up'!$J:$J,0)))</f>
        <v>#N/A</v>
      </c>
      <c r="X109" s="227">
        <f t="shared" ca="1" si="10"/>
        <v>0</v>
      </c>
      <c r="AB109" s="228" t="str">
        <f t="shared" si="11"/>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9"/>
        <v/>
      </c>
      <c r="T110" s="181" t="str">
        <f ca="1">IF(B110="","",IF(ISERROR(MATCH($J110,SorP!$B$1:$B$6226,0)),"",INDIRECT("'SorP'!$A$"&amp;MATCH($S110&amp;$J110,SorP!C:C,0))))</f>
        <v/>
      </c>
      <c r="U110" s="201"/>
      <c r="V110" s="226" t="e">
        <f>IF(C110="",NA(),IF(OR(C110="Smelter not listed",C110="Smelter not yet identified"),MATCH($B110&amp;$D110,'Smelter Look-up'!$J:$J,0),MATCH($B110&amp;$C110,'Smelter Look-up'!$J:$J,0)))</f>
        <v>#N/A</v>
      </c>
      <c r="X110" s="227">
        <f t="shared" ca="1" si="10"/>
        <v>0</v>
      </c>
      <c r="AB110" s="228" t="str">
        <f t="shared" si="11"/>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9"/>
        <v/>
      </c>
      <c r="T111" s="181" t="str">
        <f ca="1">IF(B111="","",IF(ISERROR(MATCH($J111,SorP!$B$1:$B$6226,0)),"",INDIRECT("'SorP'!$A$"&amp;MATCH($S111&amp;$J111,SorP!C:C,0))))</f>
        <v/>
      </c>
      <c r="U111" s="201"/>
      <c r="V111" s="226" t="e">
        <f>IF(C111="",NA(),IF(OR(C111="Smelter not listed",C111="Smelter not yet identified"),MATCH($B111&amp;$D111,'Smelter Look-up'!$J:$J,0),MATCH($B111&amp;$C111,'Smelter Look-up'!$J:$J,0)))</f>
        <v>#N/A</v>
      </c>
      <c r="X111" s="227">
        <f t="shared" ca="1" si="10"/>
        <v>0</v>
      </c>
      <c r="AB111" s="228" t="str">
        <f t="shared" si="11"/>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9"/>
        <v/>
      </c>
      <c r="T112" s="181" t="str">
        <f ca="1">IF(B112="","",IF(ISERROR(MATCH($J112,SorP!$B$1:$B$6226,0)),"",INDIRECT("'SorP'!$A$"&amp;MATCH($S112&amp;$J112,SorP!C:C,0))))</f>
        <v/>
      </c>
      <c r="U112" s="201"/>
      <c r="V112" s="226" t="e">
        <f>IF(C112="",NA(),IF(OR(C112="Smelter not listed",C112="Smelter not yet identified"),MATCH($B112&amp;$D112,'Smelter Look-up'!$J:$J,0),MATCH($B112&amp;$C112,'Smelter Look-up'!$J:$J,0)))</f>
        <v>#N/A</v>
      </c>
      <c r="X112" s="227">
        <f t="shared" ca="1" si="10"/>
        <v>0</v>
      </c>
      <c r="AB112" s="228" t="str">
        <f t="shared" si="11"/>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9"/>
        <v/>
      </c>
      <c r="T113" s="181" t="str">
        <f ca="1">IF(B113="","",IF(ISERROR(MATCH($J113,SorP!$B$1:$B$6226,0)),"",INDIRECT("'SorP'!$A$"&amp;MATCH($S113&amp;$J113,SorP!C:C,0))))</f>
        <v/>
      </c>
      <c r="U113" s="201"/>
      <c r="V113" s="226" t="e">
        <f>IF(C113="",NA(),IF(OR(C113="Smelter not listed",C113="Smelter not yet identified"),MATCH($B113&amp;$D113,'Smelter Look-up'!$J:$J,0),MATCH($B113&amp;$C113,'Smelter Look-up'!$J:$J,0)))</f>
        <v>#N/A</v>
      </c>
      <c r="X113" s="227">
        <f t="shared" ca="1" si="10"/>
        <v>0</v>
      </c>
      <c r="AB113" s="228" t="str">
        <f t="shared" si="11"/>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9"/>
        <v/>
      </c>
      <c r="T114" s="181" t="str">
        <f ca="1">IF(B114="","",IF(ISERROR(MATCH($J114,SorP!$B$1:$B$6226,0)),"",INDIRECT("'SorP'!$A$"&amp;MATCH($S114&amp;$J114,SorP!C:C,0))))</f>
        <v/>
      </c>
      <c r="U114" s="201"/>
      <c r="V114" s="226" t="e">
        <f>IF(C114="",NA(),IF(OR(C114="Smelter not listed",C114="Smelter not yet identified"),MATCH($B114&amp;$D114,'Smelter Look-up'!$J:$J,0),MATCH($B114&amp;$C114,'Smelter Look-up'!$J:$J,0)))</f>
        <v>#N/A</v>
      </c>
      <c r="X114" s="227">
        <f t="shared" ca="1" si="10"/>
        <v>0</v>
      </c>
      <c r="AB114" s="228" t="str">
        <f t="shared" si="11"/>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9"/>
        <v/>
      </c>
      <c r="T115" s="181" t="str">
        <f ca="1">IF(B115="","",IF(ISERROR(MATCH($J115,SorP!$B$1:$B$6226,0)),"",INDIRECT("'SorP'!$A$"&amp;MATCH($S115&amp;$J115,SorP!C:C,0))))</f>
        <v/>
      </c>
      <c r="U115" s="201"/>
      <c r="V115" s="226" t="e">
        <f>IF(C115="",NA(),IF(OR(C115="Smelter not listed",C115="Smelter not yet identified"),MATCH($B115&amp;$D115,'Smelter Look-up'!$J:$J,0),MATCH($B115&amp;$C115,'Smelter Look-up'!$J:$J,0)))</f>
        <v>#N/A</v>
      </c>
      <c r="X115" s="227">
        <f t="shared" ca="1" si="10"/>
        <v>0</v>
      </c>
      <c r="AB115" s="228" t="str">
        <f t="shared" si="11"/>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9"/>
        <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ca="1" si="10"/>
        <v>0</v>
      </c>
      <c r="AB116" s="228" t="str">
        <f t="shared" si="11"/>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9"/>
        <v/>
      </c>
      <c r="T117" s="181" t="str">
        <f ca="1">IF(B117="","",IF(ISERROR(MATCH($J117,SorP!$B$1:$B$6226,0)),"",INDIRECT("'SorP'!$A$"&amp;MATCH($S117&amp;$J117,SorP!C:C,0))))</f>
        <v/>
      </c>
      <c r="U117" s="201"/>
      <c r="V117" s="226" t="e">
        <f>IF(C117="",NA(),IF(OR(C117="Smelter not listed",C117="Smelter not yet identified"),MATCH($B117&amp;$D117,'Smelter Look-up'!$J:$J,0),MATCH($B117&amp;$C117,'Smelter Look-up'!$J:$J,0)))</f>
        <v>#N/A</v>
      </c>
      <c r="X117" s="227">
        <f t="shared" ca="1" si="10"/>
        <v>0</v>
      </c>
      <c r="AB117" s="228" t="str">
        <f t="shared" si="11"/>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9"/>
        <v/>
      </c>
      <c r="T118" s="181" t="str">
        <f ca="1">IF(B118="","",IF(ISERROR(MATCH($J118,SorP!$B$1:$B$6226,0)),"",INDIRECT("'SorP'!$A$"&amp;MATCH($S118&amp;$J118,SorP!C:C,0))))</f>
        <v/>
      </c>
      <c r="U118" s="201"/>
      <c r="V118" s="226" t="e">
        <f>IF(C118="",NA(),IF(OR(C118="Smelter not listed",C118="Smelter not yet identified"),MATCH($B118&amp;$D118,'Smelter Look-up'!$J:$J,0),MATCH($B118&amp;$C118,'Smelter Look-up'!$J:$J,0)))</f>
        <v>#N/A</v>
      </c>
      <c r="X118" s="227">
        <f t="shared" ca="1" si="10"/>
        <v>0</v>
      </c>
      <c r="AB118" s="228" t="str">
        <f t="shared" si="11"/>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9"/>
        <v/>
      </c>
      <c r="T119" s="181" t="str">
        <f ca="1">IF(B119="","",IF(ISERROR(MATCH($J119,SorP!$B$1:$B$6226,0)),"",INDIRECT("'SorP'!$A$"&amp;MATCH($S119&amp;$J119,SorP!C:C,0))))</f>
        <v/>
      </c>
      <c r="U119" s="201"/>
      <c r="V119" s="226" t="e">
        <f>IF(C119="",NA(),IF(OR(C119="Smelter not listed",C119="Smelter not yet identified"),MATCH($B119&amp;$D119,'Smelter Look-up'!$J:$J,0),MATCH($B119&amp;$C119,'Smelter Look-up'!$J:$J,0)))</f>
        <v>#N/A</v>
      </c>
      <c r="X119" s="227">
        <f t="shared" ca="1" si="10"/>
        <v>0</v>
      </c>
      <c r="AB119" s="228" t="str">
        <f t="shared" si="11"/>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9"/>
        <v/>
      </c>
      <c r="T120" s="181" t="str">
        <f ca="1">IF(B120="","",IF(ISERROR(MATCH($J120,SorP!$B$1:$B$6226,0)),"",INDIRECT("'SorP'!$A$"&amp;MATCH($S120&amp;$J120,SorP!C:C,0))))</f>
        <v/>
      </c>
      <c r="U120" s="201"/>
      <c r="V120" s="226" t="e">
        <f>IF(C120="",NA(),IF(OR(C120="Smelter not listed",C120="Smelter not yet identified"),MATCH($B120&amp;$D120,'Smelter Look-up'!$J:$J,0),MATCH($B120&amp;$C120,'Smelter Look-up'!$J:$J,0)))</f>
        <v>#N/A</v>
      </c>
      <c r="X120" s="227">
        <f t="shared" ca="1" si="10"/>
        <v>0</v>
      </c>
      <c r="AB120" s="228" t="str">
        <f t="shared" si="11"/>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9"/>
        <v/>
      </c>
      <c r="T121" s="181" t="str">
        <f ca="1">IF(B121="","",IF(ISERROR(MATCH($J121,SorP!$B$1:$B$6226,0)),"",INDIRECT("'SorP'!$A$"&amp;MATCH($S121&amp;$J121,SorP!C:C,0))))</f>
        <v/>
      </c>
      <c r="U121" s="201"/>
      <c r="V121" s="226" t="e">
        <f>IF(C121="",NA(),IF(OR(C121="Smelter not listed",C121="Smelter not yet identified"),MATCH($B121&amp;$D121,'Smelter Look-up'!$J:$J,0),MATCH($B121&amp;$C121,'Smelter Look-up'!$J:$J,0)))</f>
        <v>#N/A</v>
      </c>
      <c r="X121" s="227">
        <f t="shared" ca="1" si="10"/>
        <v>0</v>
      </c>
      <c r="AB121" s="228" t="str">
        <f t="shared" si="11"/>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9"/>
        <v/>
      </c>
      <c r="T122" s="181" t="str">
        <f ca="1">IF(B122="","",IF(ISERROR(MATCH($J122,SorP!$B$1:$B$6226,0)),"",INDIRECT("'SorP'!$A$"&amp;MATCH($S122&amp;$J122,SorP!C:C,0))))</f>
        <v/>
      </c>
      <c r="U122" s="201"/>
      <c r="V122" s="226" t="e">
        <f>IF(C122="",NA(),IF(OR(C122="Smelter not listed",C122="Smelter not yet identified"),MATCH($B122&amp;$D122,'Smelter Look-up'!$J:$J,0),MATCH($B122&amp;$C122,'Smelter Look-up'!$J:$J,0)))</f>
        <v>#N/A</v>
      </c>
      <c r="X122" s="227">
        <f t="shared" ca="1" si="10"/>
        <v>0</v>
      </c>
      <c r="AB122" s="228" t="str">
        <f t="shared" si="11"/>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9"/>
        <v/>
      </c>
      <c r="T123" s="181" t="str">
        <f ca="1">IF(B123="","",IF(ISERROR(MATCH($J123,SorP!$B$1:$B$6226,0)),"",INDIRECT("'SorP'!$A$"&amp;MATCH($S123&amp;$J123,SorP!C:C,0))))</f>
        <v/>
      </c>
      <c r="U123" s="201"/>
      <c r="V123" s="226" t="e">
        <f>IF(C123="",NA(),IF(OR(C123="Smelter not listed",C123="Smelter not yet identified"),MATCH($B123&amp;$D123,'Smelter Look-up'!$J:$J,0),MATCH($B123&amp;$C123,'Smelter Look-up'!$J:$J,0)))</f>
        <v>#N/A</v>
      </c>
      <c r="X123" s="227">
        <f t="shared" ca="1" si="10"/>
        <v>0</v>
      </c>
      <c r="AB123" s="228" t="str">
        <f t="shared" si="11"/>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9"/>
        <v/>
      </c>
      <c r="T124" s="181" t="str">
        <f ca="1">IF(B124="","",IF(ISERROR(MATCH($J124,SorP!$B$1:$B$6226,0)),"",INDIRECT("'SorP'!$A$"&amp;MATCH($S124&amp;$J124,SorP!C:C,0))))</f>
        <v/>
      </c>
      <c r="U124" s="201"/>
      <c r="V124" s="226" t="e">
        <f>IF(C124="",NA(),IF(OR(C124="Smelter not listed",C124="Smelter not yet identified"),MATCH($B124&amp;$D124,'Smelter Look-up'!$J:$J,0),MATCH($B124&amp;$C124,'Smelter Look-up'!$J:$J,0)))</f>
        <v>#N/A</v>
      </c>
      <c r="X124" s="227">
        <f t="shared" ca="1" si="10"/>
        <v>0</v>
      </c>
      <c r="AB124" s="228" t="str">
        <f t="shared" si="11"/>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9"/>
        <v/>
      </c>
      <c r="T125" s="181" t="str">
        <f ca="1">IF(B125="","",IF(ISERROR(MATCH($J125,SorP!$B$1:$B$6226,0)),"",INDIRECT("'SorP'!$A$"&amp;MATCH($S125&amp;$J125,SorP!C:C,0))))</f>
        <v/>
      </c>
      <c r="U125" s="201"/>
      <c r="V125" s="226" t="e">
        <f>IF(C125="",NA(),IF(OR(C125="Smelter not listed",C125="Smelter not yet identified"),MATCH($B125&amp;$D125,'Smelter Look-up'!$J:$J,0),MATCH($B125&amp;$C125,'Smelter Look-up'!$J:$J,0)))</f>
        <v>#N/A</v>
      </c>
      <c r="X125" s="227">
        <f t="shared" ca="1" si="10"/>
        <v>0</v>
      </c>
      <c r="AB125" s="228" t="str">
        <f t="shared" si="11"/>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9"/>
        <v/>
      </c>
      <c r="T126" s="181" t="str">
        <f ca="1">IF(B126="","",IF(ISERROR(MATCH($J126,SorP!$B$1:$B$6226,0)),"",INDIRECT("'SorP'!$A$"&amp;MATCH($S126&amp;$J126,SorP!C:C,0))))</f>
        <v/>
      </c>
      <c r="U126" s="201"/>
      <c r="V126" s="226" t="e">
        <f>IF(C126="",NA(),IF(OR(C126="Smelter not listed",C126="Smelter not yet identified"),MATCH($B126&amp;$D126,'Smelter Look-up'!$J:$J,0),MATCH($B126&amp;$C126,'Smelter Look-up'!$J:$J,0)))</f>
        <v>#N/A</v>
      </c>
      <c r="X126" s="227">
        <f t="shared" ca="1" si="10"/>
        <v>0</v>
      </c>
      <c r="AB126" s="228" t="str">
        <f t="shared" si="11"/>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9"/>
        <v/>
      </c>
      <c r="T127" s="181" t="str">
        <f ca="1">IF(B127="","",IF(ISERROR(MATCH($J127,SorP!$B$1:$B$6226,0)),"",INDIRECT("'SorP'!$A$"&amp;MATCH($S127&amp;$J127,SorP!C:C,0))))</f>
        <v/>
      </c>
      <c r="U127" s="201"/>
      <c r="V127" s="226" t="e">
        <f>IF(C127="",NA(),IF(OR(C127="Smelter not listed",C127="Smelter not yet identified"),MATCH($B127&amp;$D127,'Smelter Look-up'!$J:$J,0),MATCH($B127&amp;$C127,'Smelter Look-up'!$J:$J,0)))</f>
        <v>#N/A</v>
      </c>
      <c r="X127" s="227">
        <f t="shared" ca="1" si="10"/>
        <v>0</v>
      </c>
      <c r="AB127" s="228" t="str">
        <f t="shared" si="11"/>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9"/>
        <v/>
      </c>
      <c r="T128" s="181" t="str">
        <f ca="1">IF(B128="","",IF(ISERROR(MATCH($J128,SorP!$B$1:$B$6226,0)),"",INDIRECT("'SorP'!$A$"&amp;MATCH($S128&amp;$J128,SorP!C:C,0))))</f>
        <v/>
      </c>
      <c r="U128" s="201"/>
      <c r="V128" s="226" t="e">
        <f>IF(C128="",NA(),IF(OR(C128="Smelter not listed",C128="Smelter not yet identified"),MATCH($B128&amp;$D128,'Smelter Look-up'!$J:$J,0),MATCH($B128&amp;$C128,'Smelter Look-up'!$J:$J,0)))</f>
        <v>#N/A</v>
      </c>
      <c r="X128" s="227">
        <f t="shared" ca="1" si="10"/>
        <v>0</v>
      </c>
      <c r="AB128" s="228" t="str">
        <f t="shared" si="11"/>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9"/>
        <v/>
      </c>
      <c r="T129" s="181" t="str">
        <f ca="1">IF(B129="","",IF(ISERROR(MATCH($J129,SorP!$B$1:$B$6226,0)),"",INDIRECT("'SorP'!$A$"&amp;MATCH($S129&amp;$J129,SorP!C:C,0))))</f>
        <v/>
      </c>
      <c r="U129" s="201"/>
      <c r="V129" s="226" t="e">
        <f>IF(C129="",NA(),IF(OR(C129="Smelter not listed",C129="Smelter not yet identified"),MATCH($B129&amp;$D129,'Smelter Look-up'!$J:$J,0),MATCH($B129&amp;$C129,'Smelter Look-up'!$J:$J,0)))</f>
        <v>#N/A</v>
      </c>
      <c r="X129" s="227">
        <f t="shared" ca="1" si="10"/>
        <v>0</v>
      </c>
      <c r="AB129" s="228" t="str">
        <f t="shared" si="11"/>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9"/>
        <v/>
      </c>
      <c r="T130" s="181" t="str">
        <f ca="1">IF(B130="","",IF(ISERROR(MATCH($J130,SorP!$B$1:$B$6226,0)),"",INDIRECT("'SorP'!$A$"&amp;MATCH($S130&amp;$J130,SorP!C:C,0))))</f>
        <v/>
      </c>
      <c r="U130" s="201"/>
      <c r="V130" s="226" t="e">
        <f>IF(C130="",NA(),IF(OR(C130="Smelter not listed",C130="Smelter not yet identified"),MATCH($B130&amp;$D130,'Smelter Look-up'!$J:$J,0),MATCH($B130&amp;$C130,'Smelter Look-up'!$J:$J,0)))</f>
        <v>#N/A</v>
      </c>
      <c r="X130" s="227">
        <f t="shared" ca="1" si="10"/>
        <v>0</v>
      </c>
      <c r="AB130" s="228" t="str">
        <f t="shared" si="11"/>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9"/>
        <v/>
      </c>
      <c r="T131" s="181" t="str">
        <f ca="1">IF(B131="","",IF(ISERROR(MATCH($J131,SorP!$B$1:$B$6226,0)),"",INDIRECT("'SorP'!$A$"&amp;MATCH($S131&amp;$J131,SorP!C:C,0))))</f>
        <v/>
      </c>
      <c r="U131" s="201"/>
      <c r="V131" s="226" t="e">
        <f>IF(C131="",NA(),IF(OR(C131="Smelter not listed",C131="Smelter not yet identified"),MATCH($B131&amp;$D131,'Smelter Look-up'!$J:$J,0),MATCH($B131&amp;$C131,'Smelter Look-up'!$J:$J,0)))</f>
        <v>#N/A</v>
      </c>
      <c r="X131" s="227">
        <f t="shared" ca="1" si="10"/>
        <v>0</v>
      </c>
      <c r="AB131" s="228" t="str">
        <f t="shared" si="11"/>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9"/>
        <v/>
      </c>
      <c r="T132" s="181" t="str">
        <f ca="1">IF(B132="","",IF(ISERROR(MATCH($J132,SorP!$B$1:$B$6226,0)),"",INDIRECT("'SorP'!$A$"&amp;MATCH($S132&amp;$J132,SorP!C:C,0))))</f>
        <v/>
      </c>
      <c r="U132" s="201"/>
      <c r="V132" s="226" t="e">
        <f>IF(C132="",NA(),IF(OR(C132="Smelter not listed",C132="Smelter not yet identified"),MATCH($B132&amp;$D132,'Smelter Look-up'!$J:$J,0),MATCH($B132&amp;$C132,'Smelter Look-up'!$J:$J,0)))</f>
        <v>#N/A</v>
      </c>
      <c r="X132" s="227">
        <f t="shared" ca="1" si="10"/>
        <v>0</v>
      </c>
      <c r="AB132" s="228" t="str">
        <f t="shared" si="11"/>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ca="1">IF(B133="","",IF(ISERROR(MATCH($E133,CL,0)),"Unknown",INDIRECT("'C'!$A$"&amp;MATCH($E133,CL,0)+1)))</f>
        <v/>
      </c>
      <c r="T133" s="181" t="str">
        <f ca="1">IF(B133="","",IF(ISERROR(MATCH($J133,SorP!$B$1:$B$6226,0)),"",INDIRECT("'SorP'!$A$"&amp;MATCH($S133&amp;$J133,SorP!C:C,0))))</f>
        <v/>
      </c>
      <c r="U133" s="201"/>
      <c r="V133" s="226" t="e">
        <f>IF(C133="",NA(),IF(OR(C133="Smelter not listed",C133="Smelter not yet identified"),MATCH($B133&amp;$D133,'Smelter Look-up'!$J:$J,0),MATCH($B133&amp;$C133,'Smelter Look-up'!$J:$J,0)))</f>
        <v>#N/A</v>
      </c>
      <c r="X133" s="227">
        <f ca="1">IF(AND(C133="Smelter not listed",OR(LEN(D133)=0,LEN(E133)=0)),1,0)</f>
        <v>0</v>
      </c>
      <c r="AB133" s="228" t="str">
        <f>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12">IF(B134="","",IF(ISERROR(MATCH($E134,CL,0)),"Unknown",INDIRECT("'C'!$A$"&amp;MATCH($E134,CL,0)+1)))</f>
        <v/>
      </c>
      <c r="T134" s="181" t="str">
        <f ca="1">IF(B134="","",IF(ISERROR(MATCH($J134,SorP!$B$1:$B$6226,0)),"",INDIRECT("'SorP'!$A$"&amp;MATCH($S134&amp;$J134,SorP!C:C,0))))</f>
        <v/>
      </c>
      <c r="U134" s="201"/>
      <c r="V134" s="226" t="e">
        <f>IF(C134="",NA(),IF(OR(C134="Smelter not listed",C134="Smelter not yet identified"),MATCH($B134&amp;$D134,'Smelter Look-up'!$J:$J,0),MATCH($B134&amp;$C134,'Smelter Look-up'!$J:$J,0)))</f>
        <v>#N/A</v>
      </c>
      <c r="X134" s="227">
        <f t="shared" ref="X134:X165" ca="1" si="13">IF(AND(C134="Smelter not listed",OR(LEN(D134)=0,LEN(E134)=0)),1,0)</f>
        <v>0</v>
      </c>
      <c r="AB134" s="228" t="str">
        <f t="shared" ref="AB134:AB165" si="14">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12"/>
        <v/>
      </c>
      <c r="T135" s="181" t="str">
        <f ca="1">IF(B135="","",IF(ISERROR(MATCH($J135,SorP!$B$1:$B$6226,0)),"",INDIRECT("'SorP'!$A$"&amp;MATCH($S135&amp;$J135,SorP!C:C,0))))</f>
        <v/>
      </c>
      <c r="U135" s="201"/>
      <c r="V135" s="226" t="e">
        <f>IF(C135="",NA(),IF(OR(C135="Smelter not listed",C135="Smelter not yet identified"),MATCH($B135&amp;$D135,'Smelter Look-up'!$J:$J,0),MATCH($B135&amp;$C135,'Smelter Look-up'!$J:$J,0)))</f>
        <v>#N/A</v>
      </c>
      <c r="X135" s="227">
        <f t="shared" ca="1" si="13"/>
        <v>0</v>
      </c>
      <c r="AB135" s="228" t="str">
        <f t="shared" si="14"/>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12"/>
        <v/>
      </c>
      <c r="T136" s="181" t="str">
        <f ca="1">IF(B136="","",IF(ISERROR(MATCH($J136,SorP!$B$1:$B$6226,0)),"",INDIRECT("'SorP'!$A$"&amp;MATCH($S136&amp;$J136,SorP!C:C,0))))</f>
        <v/>
      </c>
      <c r="U136" s="201"/>
      <c r="V136" s="226" t="e">
        <f>IF(C136="",NA(),IF(OR(C136="Smelter not listed",C136="Smelter not yet identified"),MATCH($B136&amp;$D136,'Smelter Look-up'!$J:$J,0),MATCH($B136&amp;$C136,'Smelter Look-up'!$J:$J,0)))</f>
        <v>#N/A</v>
      </c>
      <c r="X136" s="227">
        <f t="shared" ca="1" si="13"/>
        <v>0</v>
      </c>
      <c r="AB136" s="228" t="str">
        <f t="shared" si="14"/>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12"/>
        <v/>
      </c>
      <c r="T137" s="181" t="str">
        <f ca="1">IF(B137="","",IF(ISERROR(MATCH($J137,SorP!$B$1:$B$6226,0)),"",INDIRECT("'SorP'!$A$"&amp;MATCH($S137&amp;$J137,SorP!C:C,0))))</f>
        <v/>
      </c>
      <c r="U137" s="201"/>
      <c r="V137" s="226" t="e">
        <f>IF(C137="",NA(),IF(OR(C137="Smelter not listed",C137="Smelter not yet identified"),MATCH($B137&amp;$D137,'Smelter Look-up'!$J:$J,0),MATCH($B137&amp;$C137,'Smelter Look-up'!$J:$J,0)))</f>
        <v>#N/A</v>
      </c>
      <c r="X137" s="227">
        <f t="shared" ca="1" si="13"/>
        <v>0</v>
      </c>
      <c r="AB137" s="228" t="str">
        <f t="shared" si="14"/>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12"/>
        <v/>
      </c>
      <c r="T138" s="181" t="str">
        <f ca="1">IF(B138="","",IF(ISERROR(MATCH($J138,SorP!$B$1:$B$6226,0)),"",INDIRECT("'SorP'!$A$"&amp;MATCH($S138&amp;$J138,SorP!C:C,0))))</f>
        <v/>
      </c>
      <c r="U138" s="201"/>
      <c r="V138" s="226" t="e">
        <f>IF(C138="",NA(),IF(OR(C138="Smelter not listed",C138="Smelter not yet identified"),MATCH($B138&amp;$D138,'Smelter Look-up'!$J:$J,0),MATCH($B138&amp;$C138,'Smelter Look-up'!$J:$J,0)))</f>
        <v>#N/A</v>
      </c>
      <c r="X138" s="227">
        <f t="shared" ca="1" si="13"/>
        <v>0</v>
      </c>
      <c r="AB138" s="228" t="str">
        <f t="shared" si="14"/>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12"/>
        <v/>
      </c>
      <c r="T139" s="181" t="str">
        <f ca="1">IF(B139="","",IF(ISERROR(MATCH($J139,SorP!$B$1:$B$6226,0)),"",INDIRECT("'SorP'!$A$"&amp;MATCH($S139&amp;$J139,SorP!C:C,0))))</f>
        <v/>
      </c>
      <c r="U139" s="201"/>
      <c r="V139" s="226" t="e">
        <f>IF(C139="",NA(),IF(OR(C139="Smelter not listed",C139="Smelter not yet identified"),MATCH($B139&amp;$D139,'Smelter Look-up'!$J:$J,0),MATCH($B139&amp;$C139,'Smelter Look-up'!$J:$J,0)))</f>
        <v>#N/A</v>
      </c>
      <c r="X139" s="227">
        <f t="shared" ca="1" si="13"/>
        <v>0</v>
      </c>
      <c r="AB139" s="228" t="str">
        <f t="shared" si="14"/>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12"/>
        <v/>
      </c>
      <c r="T140" s="181" t="str">
        <f ca="1">IF(B140="","",IF(ISERROR(MATCH($J140,SorP!$B$1:$B$6226,0)),"",INDIRECT("'SorP'!$A$"&amp;MATCH($S140&amp;$J140,SorP!C:C,0))))</f>
        <v/>
      </c>
      <c r="U140" s="201"/>
      <c r="V140" s="226" t="e">
        <f>IF(C140="",NA(),IF(OR(C140="Smelter not listed",C140="Smelter not yet identified"),MATCH($B140&amp;$D140,'Smelter Look-up'!$J:$J,0),MATCH($B140&amp;$C140,'Smelter Look-up'!$J:$J,0)))</f>
        <v>#N/A</v>
      </c>
      <c r="X140" s="227">
        <f t="shared" ca="1" si="13"/>
        <v>0</v>
      </c>
      <c r="AB140" s="228" t="str">
        <f t="shared" si="14"/>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12"/>
        <v/>
      </c>
      <c r="T141" s="181" t="str">
        <f ca="1">IF(B141="","",IF(ISERROR(MATCH($J141,SorP!$B$1:$B$6226,0)),"",INDIRECT("'SorP'!$A$"&amp;MATCH($S141&amp;$J141,SorP!C:C,0))))</f>
        <v/>
      </c>
      <c r="U141" s="201"/>
      <c r="V141" s="226" t="e">
        <f>IF(C141="",NA(),IF(OR(C141="Smelter not listed",C141="Smelter not yet identified"),MATCH($B141&amp;$D141,'Smelter Look-up'!$J:$J,0),MATCH($B141&amp;$C141,'Smelter Look-up'!$J:$J,0)))</f>
        <v>#N/A</v>
      </c>
      <c r="X141" s="227">
        <f t="shared" ca="1" si="13"/>
        <v>0</v>
      </c>
      <c r="AB141" s="228" t="str">
        <f t="shared" si="14"/>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12"/>
        <v/>
      </c>
      <c r="T142" s="181" t="str">
        <f ca="1">IF(B142="","",IF(ISERROR(MATCH($J142,SorP!$B$1:$B$6226,0)),"",INDIRECT("'SorP'!$A$"&amp;MATCH($S142&amp;$J142,SorP!C:C,0))))</f>
        <v/>
      </c>
      <c r="U142" s="201"/>
      <c r="V142" s="226" t="e">
        <f>IF(C142="",NA(),IF(OR(C142="Smelter not listed",C142="Smelter not yet identified"),MATCH($B142&amp;$D142,'Smelter Look-up'!$J:$J,0),MATCH($B142&amp;$C142,'Smelter Look-up'!$J:$J,0)))</f>
        <v>#N/A</v>
      </c>
      <c r="X142" s="227">
        <f t="shared" ca="1" si="13"/>
        <v>0</v>
      </c>
      <c r="AB142" s="228" t="str">
        <f t="shared" si="14"/>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12"/>
        <v/>
      </c>
      <c r="T143" s="181" t="str">
        <f ca="1">IF(B143="","",IF(ISERROR(MATCH($J143,SorP!$B$1:$B$6226,0)),"",INDIRECT("'SorP'!$A$"&amp;MATCH($S143&amp;$J143,SorP!C:C,0))))</f>
        <v/>
      </c>
      <c r="U143" s="201"/>
      <c r="V143" s="226" t="e">
        <f>IF(C143="",NA(),IF(OR(C143="Smelter not listed",C143="Smelter not yet identified"),MATCH($B143&amp;$D143,'Smelter Look-up'!$J:$J,0),MATCH($B143&amp;$C143,'Smelter Look-up'!$J:$J,0)))</f>
        <v>#N/A</v>
      </c>
      <c r="X143" s="227">
        <f t="shared" ca="1" si="13"/>
        <v>0</v>
      </c>
      <c r="AB143" s="228" t="str">
        <f t="shared" si="14"/>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12"/>
        <v/>
      </c>
      <c r="T144" s="181" t="str">
        <f ca="1">IF(B144="","",IF(ISERROR(MATCH($J144,SorP!$B$1:$B$6226,0)),"",INDIRECT("'SorP'!$A$"&amp;MATCH($S144&amp;$J144,SorP!C:C,0))))</f>
        <v/>
      </c>
      <c r="U144" s="201"/>
      <c r="V144" s="226" t="e">
        <f>IF(C144="",NA(),IF(OR(C144="Smelter not listed",C144="Smelter not yet identified"),MATCH($B144&amp;$D144,'Smelter Look-up'!$J:$J,0),MATCH($B144&amp;$C144,'Smelter Look-up'!$J:$J,0)))</f>
        <v>#N/A</v>
      </c>
      <c r="X144" s="227">
        <f t="shared" ca="1" si="13"/>
        <v>0</v>
      </c>
      <c r="AB144" s="228" t="str">
        <f t="shared" si="14"/>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12"/>
        <v/>
      </c>
      <c r="T145" s="181" t="str">
        <f ca="1">IF(B145="","",IF(ISERROR(MATCH($J145,SorP!$B$1:$B$6226,0)),"",INDIRECT("'SorP'!$A$"&amp;MATCH($S145&amp;$J145,SorP!C:C,0))))</f>
        <v/>
      </c>
      <c r="U145" s="201"/>
      <c r="V145" s="226" t="e">
        <f>IF(C145="",NA(),IF(OR(C145="Smelter not listed",C145="Smelter not yet identified"),MATCH($B145&amp;$D145,'Smelter Look-up'!$J:$J,0),MATCH($B145&amp;$C145,'Smelter Look-up'!$J:$J,0)))</f>
        <v>#N/A</v>
      </c>
      <c r="X145" s="227">
        <f t="shared" ca="1" si="13"/>
        <v>0</v>
      </c>
      <c r="AB145" s="228" t="str">
        <f t="shared" si="14"/>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12"/>
        <v/>
      </c>
      <c r="T146" s="181" t="str">
        <f ca="1">IF(B146="","",IF(ISERROR(MATCH($J146,SorP!$B$1:$B$6226,0)),"",INDIRECT("'SorP'!$A$"&amp;MATCH($S146&amp;$J146,SorP!C:C,0))))</f>
        <v/>
      </c>
      <c r="U146" s="201"/>
      <c r="V146" s="226" t="e">
        <f>IF(C146="",NA(),IF(OR(C146="Smelter not listed",C146="Smelter not yet identified"),MATCH($B146&amp;$D146,'Smelter Look-up'!$J:$J,0),MATCH($B146&amp;$C146,'Smelter Look-up'!$J:$J,0)))</f>
        <v>#N/A</v>
      </c>
      <c r="X146" s="227">
        <f t="shared" ca="1" si="13"/>
        <v>0</v>
      </c>
      <c r="AB146" s="228" t="str">
        <f t="shared" si="14"/>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12"/>
        <v/>
      </c>
      <c r="T147" s="181" t="str">
        <f ca="1">IF(B147="","",IF(ISERROR(MATCH($J147,SorP!$B$1:$B$6226,0)),"",INDIRECT("'SorP'!$A$"&amp;MATCH($S147&amp;$J147,SorP!C:C,0))))</f>
        <v/>
      </c>
      <c r="U147" s="201"/>
      <c r="V147" s="226" t="e">
        <f>IF(C147="",NA(),IF(OR(C147="Smelter not listed",C147="Smelter not yet identified"),MATCH($B147&amp;$D147,'Smelter Look-up'!$J:$J,0),MATCH($B147&amp;$C147,'Smelter Look-up'!$J:$J,0)))</f>
        <v>#N/A</v>
      </c>
      <c r="X147" s="227">
        <f t="shared" ca="1" si="13"/>
        <v>0</v>
      </c>
      <c r="AB147" s="228" t="str">
        <f t="shared" si="14"/>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12"/>
        <v/>
      </c>
      <c r="T148" s="181" t="str">
        <f ca="1">IF(B148="","",IF(ISERROR(MATCH($J148,SorP!$B$1:$B$6226,0)),"",INDIRECT("'SorP'!$A$"&amp;MATCH($S148&amp;$J148,SorP!C:C,0))))</f>
        <v/>
      </c>
      <c r="U148" s="201"/>
      <c r="V148" s="226" t="e">
        <f>IF(C148="",NA(),IF(OR(C148="Smelter not listed",C148="Smelter not yet identified"),MATCH($B148&amp;$D148,'Smelter Look-up'!$J:$J,0),MATCH($B148&amp;$C148,'Smelter Look-up'!$J:$J,0)))</f>
        <v>#N/A</v>
      </c>
      <c r="X148" s="227">
        <f t="shared" ca="1" si="13"/>
        <v>0</v>
      </c>
      <c r="AB148" s="228" t="str">
        <f t="shared" si="14"/>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12"/>
        <v/>
      </c>
      <c r="T149" s="181" t="str">
        <f ca="1">IF(B149="","",IF(ISERROR(MATCH($J149,SorP!$B$1:$B$6226,0)),"",INDIRECT("'SorP'!$A$"&amp;MATCH($S149&amp;$J149,SorP!C:C,0))))</f>
        <v/>
      </c>
      <c r="U149" s="201"/>
      <c r="V149" s="226" t="e">
        <f>IF(C149="",NA(),IF(OR(C149="Smelter not listed",C149="Smelter not yet identified"),MATCH($B149&amp;$D149,'Smelter Look-up'!$J:$J,0),MATCH($B149&amp;$C149,'Smelter Look-up'!$J:$J,0)))</f>
        <v>#N/A</v>
      </c>
      <c r="X149" s="227">
        <f t="shared" ca="1" si="13"/>
        <v>0</v>
      </c>
      <c r="AB149" s="228" t="str">
        <f t="shared" si="14"/>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12"/>
        <v/>
      </c>
      <c r="T150" s="181" t="str">
        <f ca="1">IF(B150="","",IF(ISERROR(MATCH($J150,SorP!$B$1:$B$6226,0)),"",INDIRECT("'SorP'!$A$"&amp;MATCH($S150&amp;$J150,SorP!C:C,0))))</f>
        <v/>
      </c>
      <c r="U150" s="201"/>
      <c r="V150" s="226" t="e">
        <f>IF(C150="",NA(),IF(OR(C150="Smelter not listed",C150="Smelter not yet identified"),MATCH($B150&amp;$D150,'Smelter Look-up'!$J:$J,0),MATCH($B150&amp;$C150,'Smelter Look-up'!$J:$J,0)))</f>
        <v>#N/A</v>
      </c>
      <c r="X150" s="227">
        <f t="shared" ca="1" si="13"/>
        <v>0</v>
      </c>
      <c r="AB150" s="228" t="str">
        <f t="shared" si="14"/>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12"/>
        <v/>
      </c>
      <c r="T151" s="181" t="str">
        <f ca="1">IF(B151="","",IF(ISERROR(MATCH($J151,SorP!$B$1:$B$6226,0)),"",INDIRECT("'SorP'!$A$"&amp;MATCH($S151&amp;$J151,SorP!C:C,0))))</f>
        <v/>
      </c>
      <c r="U151" s="201"/>
      <c r="V151" s="226" t="e">
        <f>IF(C151="",NA(),IF(OR(C151="Smelter not listed",C151="Smelter not yet identified"),MATCH($B151&amp;$D151,'Smelter Look-up'!$J:$J,0),MATCH($B151&amp;$C151,'Smelter Look-up'!$J:$J,0)))</f>
        <v>#N/A</v>
      </c>
      <c r="X151" s="227">
        <f t="shared" ca="1" si="13"/>
        <v>0</v>
      </c>
      <c r="AB151" s="228" t="str">
        <f t="shared" si="14"/>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12"/>
        <v/>
      </c>
      <c r="T152" s="181" t="str">
        <f ca="1">IF(B152="","",IF(ISERROR(MATCH($J152,SorP!$B$1:$B$6226,0)),"",INDIRECT("'SorP'!$A$"&amp;MATCH($S152&amp;$J152,SorP!C:C,0))))</f>
        <v/>
      </c>
      <c r="U152" s="201"/>
      <c r="V152" s="226" t="e">
        <f>IF(C152="",NA(),IF(OR(C152="Smelter not listed",C152="Smelter not yet identified"),MATCH($B152&amp;$D152,'Smelter Look-up'!$J:$J,0),MATCH($B152&amp;$C152,'Smelter Look-up'!$J:$J,0)))</f>
        <v>#N/A</v>
      </c>
      <c r="X152" s="227">
        <f t="shared" ca="1" si="13"/>
        <v>0</v>
      </c>
      <c r="AB152" s="228" t="str">
        <f t="shared" si="14"/>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12"/>
        <v/>
      </c>
      <c r="T153" s="181" t="str">
        <f ca="1">IF(B153="","",IF(ISERROR(MATCH($J153,SorP!$B$1:$B$6226,0)),"",INDIRECT("'SorP'!$A$"&amp;MATCH($S153&amp;$J153,SorP!C:C,0))))</f>
        <v/>
      </c>
      <c r="U153" s="201"/>
      <c r="V153" s="226" t="e">
        <f>IF(C153="",NA(),IF(OR(C153="Smelter not listed",C153="Smelter not yet identified"),MATCH($B153&amp;$D153,'Smelter Look-up'!$J:$J,0),MATCH($B153&amp;$C153,'Smelter Look-up'!$J:$J,0)))</f>
        <v>#N/A</v>
      </c>
      <c r="X153" s="227">
        <f t="shared" ca="1" si="13"/>
        <v>0</v>
      </c>
      <c r="AB153" s="228" t="str">
        <f t="shared" si="14"/>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12"/>
        <v/>
      </c>
      <c r="T154" s="181" t="str">
        <f ca="1">IF(B154="","",IF(ISERROR(MATCH($J154,SorP!$B$1:$B$6226,0)),"",INDIRECT("'SorP'!$A$"&amp;MATCH($S154&amp;$J154,SorP!C:C,0))))</f>
        <v/>
      </c>
      <c r="U154" s="201"/>
      <c r="V154" s="226" t="e">
        <f>IF(C154="",NA(),IF(OR(C154="Smelter not listed",C154="Smelter not yet identified"),MATCH($B154&amp;$D154,'Smelter Look-up'!$J:$J,0),MATCH($B154&amp;$C154,'Smelter Look-up'!$J:$J,0)))</f>
        <v>#N/A</v>
      </c>
      <c r="X154" s="227">
        <f t="shared" ca="1" si="13"/>
        <v>0</v>
      </c>
      <c r="AB154" s="228" t="str">
        <f t="shared" si="14"/>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12"/>
        <v/>
      </c>
      <c r="T155" s="181" t="str">
        <f ca="1">IF(B155="","",IF(ISERROR(MATCH($J155,SorP!$B$1:$B$6226,0)),"",INDIRECT("'SorP'!$A$"&amp;MATCH($S155&amp;$J155,SorP!C:C,0))))</f>
        <v/>
      </c>
      <c r="U155" s="201"/>
      <c r="V155" s="226" t="e">
        <f>IF(C155="",NA(),IF(OR(C155="Smelter not listed",C155="Smelter not yet identified"),MATCH($B155&amp;$D155,'Smelter Look-up'!$J:$J,0),MATCH($B155&amp;$C155,'Smelter Look-up'!$J:$J,0)))</f>
        <v>#N/A</v>
      </c>
      <c r="X155" s="227">
        <f t="shared" ca="1" si="13"/>
        <v>0</v>
      </c>
      <c r="AB155" s="228" t="str">
        <f t="shared" si="14"/>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12"/>
        <v/>
      </c>
      <c r="T156" s="181" t="str">
        <f ca="1">IF(B156="","",IF(ISERROR(MATCH($J156,SorP!$B$1:$B$6226,0)),"",INDIRECT("'SorP'!$A$"&amp;MATCH($S156&amp;$J156,SorP!C:C,0))))</f>
        <v/>
      </c>
      <c r="U156" s="201"/>
      <c r="V156" s="226" t="e">
        <f>IF(C156="",NA(),IF(OR(C156="Smelter not listed",C156="Smelter not yet identified"),MATCH($B156&amp;$D156,'Smelter Look-up'!$J:$J,0),MATCH($B156&amp;$C156,'Smelter Look-up'!$J:$J,0)))</f>
        <v>#N/A</v>
      </c>
      <c r="X156" s="227">
        <f t="shared" ca="1" si="13"/>
        <v>0</v>
      </c>
      <c r="AB156" s="228" t="str">
        <f t="shared" si="14"/>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12"/>
        <v/>
      </c>
      <c r="T157" s="181" t="str">
        <f ca="1">IF(B157="","",IF(ISERROR(MATCH($J157,SorP!$B$1:$B$6226,0)),"",INDIRECT("'SorP'!$A$"&amp;MATCH($S157&amp;$J157,SorP!C:C,0))))</f>
        <v/>
      </c>
      <c r="U157" s="201"/>
      <c r="V157" s="226" t="e">
        <f>IF(C157="",NA(),IF(OR(C157="Smelter not listed",C157="Smelter not yet identified"),MATCH($B157&amp;$D157,'Smelter Look-up'!$J:$J,0),MATCH($B157&amp;$C157,'Smelter Look-up'!$J:$J,0)))</f>
        <v>#N/A</v>
      </c>
      <c r="X157" s="227">
        <f t="shared" ca="1" si="13"/>
        <v>0</v>
      </c>
      <c r="AB157" s="228" t="str">
        <f t="shared" si="14"/>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12"/>
        <v/>
      </c>
      <c r="T158" s="181" t="str">
        <f ca="1">IF(B158="","",IF(ISERROR(MATCH($J158,SorP!$B$1:$B$6226,0)),"",INDIRECT("'SorP'!$A$"&amp;MATCH($S158&amp;$J158,SorP!C:C,0))))</f>
        <v/>
      </c>
      <c r="U158" s="201"/>
      <c r="V158" s="226" t="e">
        <f>IF(C158="",NA(),IF(OR(C158="Smelter not listed",C158="Smelter not yet identified"),MATCH($B158&amp;$D158,'Smelter Look-up'!$J:$J,0),MATCH($B158&amp;$C158,'Smelter Look-up'!$J:$J,0)))</f>
        <v>#N/A</v>
      </c>
      <c r="X158" s="227">
        <f t="shared" ca="1" si="13"/>
        <v>0</v>
      </c>
      <c r="AB158" s="228" t="str">
        <f t="shared" si="14"/>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12"/>
        <v/>
      </c>
      <c r="T159" s="181" t="str">
        <f ca="1">IF(B159="","",IF(ISERROR(MATCH($J159,SorP!$B$1:$B$6226,0)),"",INDIRECT("'SorP'!$A$"&amp;MATCH($S159&amp;$J159,SorP!C:C,0))))</f>
        <v/>
      </c>
      <c r="U159" s="201"/>
      <c r="V159" s="226" t="e">
        <f>IF(C159="",NA(),IF(OR(C159="Smelter not listed",C159="Smelter not yet identified"),MATCH($B159&amp;$D159,'Smelter Look-up'!$J:$J,0),MATCH($B159&amp;$C159,'Smelter Look-up'!$J:$J,0)))</f>
        <v>#N/A</v>
      </c>
      <c r="X159" s="227">
        <f t="shared" ca="1" si="13"/>
        <v>0</v>
      </c>
      <c r="AB159" s="228" t="str">
        <f t="shared" si="14"/>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12"/>
        <v/>
      </c>
      <c r="T160" s="181" t="str">
        <f ca="1">IF(B160="","",IF(ISERROR(MATCH($J160,SorP!$B$1:$B$6226,0)),"",INDIRECT("'SorP'!$A$"&amp;MATCH($S160&amp;$J160,SorP!C:C,0))))</f>
        <v/>
      </c>
      <c r="U160" s="201"/>
      <c r="V160" s="226" t="e">
        <f>IF(C160="",NA(),IF(OR(C160="Smelter not listed",C160="Smelter not yet identified"),MATCH($B160&amp;$D160,'Smelter Look-up'!$J:$J,0),MATCH($B160&amp;$C160,'Smelter Look-up'!$J:$J,0)))</f>
        <v>#N/A</v>
      </c>
      <c r="X160" s="227">
        <f t="shared" ca="1" si="13"/>
        <v>0</v>
      </c>
      <c r="AB160" s="228" t="str">
        <f t="shared" si="14"/>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12"/>
        <v/>
      </c>
      <c r="T161" s="181" t="str">
        <f ca="1">IF(B161="","",IF(ISERROR(MATCH($J161,SorP!$B$1:$B$6226,0)),"",INDIRECT("'SorP'!$A$"&amp;MATCH($S161&amp;$J161,SorP!C:C,0))))</f>
        <v/>
      </c>
      <c r="U161" s="201"/>
      <c r="V161" s="226" t="e">
        <f>IF(C161="",NA(),IF(OR(C161="Smelter not listed",C161="Smelter not yet identified"),MATCH($B161&amp;$D161,'Smelter Look-up'!$J:$J,0),MATCH($B161&amp;$C161,'Smelter Look-up'!$J:$J,0)))</f>
        <v>#N/A</v>
      </c>
      <c r="X161" s="227">
        <f t="shared" ca="1" si="13"/>
        <v>0</v>
      </c>
      <c r="AB161" s="228" t="str">
        <f t="shared" si="14"/>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12"/>
        <v/>
      </c>
      <c r="T162" s="181" t="str">
        <f ca="1">IF(B162="","",IF(ISERROR(MATCH($J162,SorP!$B$1:$B$6226,0)),"",INDIRECT("'SorP'!$A$"&amp;MATCH($S162&amp;$J162,SorP!C:C,0))))</f>
        <v/>
      </c>
      <c r="U162" s="201"/>
      <c r="V162" s="226" t="e">
        <f>IF(C162="",NA(),IF(OR(C162="Smelter not listed",C162="Smelter not yet identified"),MATCH($B162&amp;$D162,'Smelter Look-up'!$J:$J,0),MATCH($B162&amp;$C162,'Smelter Look-up'!$J:$J,0)))</f>
        <v>#N/A</v>
      </c>
      <c r="X162" s="227">
        <f t="shared" ca="1" si="13"/>
        <v>0</v>
      </c>
      <c r="AB162" s="228" t="str">
        <f t="shared" si="14"/>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12"/>
        <v/>
      </c>
      <c r="T163" s="181" t="str">
        <f ca="1">IF(B163="","",IF(ISERROR(MATCH($J163,SorP!$B$1:$B$6226,0)),"",INDIRECT("'SorP'!$A$"&amp;MATCH($S163&amp;$J163,SorP!C:C,0))))</f>
        <v/>
      </c>
      <c r="U163" s="201"/>
      <c r="V163" s="226" t="e">
        <f>IF(C163="",NA(),IF(OR(C163="Smelter not listed",C163="Smelter not yet identified"),MATCH($B163&amp;$D163,'Smelter Look-up'!$J:$J,0),MATCH($B163&amp;$C163,'Smelter Look-up'!$J:$J,0)))</f>
        <v>#N/A</v>
      </c>
      <c r="X163" s="227">
        <f t="shared" ca="1" si="13"/>
        <v>0</v>
      </c>
      <c r="AB163" s="228" t="str">
        <f t="shared" si="14"/>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12"/>
        <v/>
      </c>
      <c r="T164" s="181" t="str">
        <f ca="1">IF(B164="","",IF(ISERROR(MATCH($J164,SorP!$B$1:$B$6226,0)),"",INDIRECT("'SorP'!$A$"&amp;MATCH($S164&amp;$J164,SorP!C:C,0))))</f>
        <v/>
      </c>
      <c r="U164" s="201"/>
      <c r="V164" s="226" t="e">
        <f>IF(C164="",NA(),IF(OR(C164="Smelter not listed",C164="Smelter not yet identified"),MATCH($B164&amp;$D164,'Smelter Look-up'!$J:$J,0),MATCH($B164&amp;$C164,'Smelter Look-up'!$J:$J,0)))</f>
        <v>#N/A</v>
      </c>
      <c r="X164" s="227">
        <f t="shared" ca="1" si="13"/>
        <v>0</v>
      </c>
      <c r="AB164" s="228" t="str">
        <f t="shared" si="14"/>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12"/>
        <v/>
      </c>
      <c r="T165" s="181" t="str">
        <f ca="1">IF(B165="","",IF(ISERROR(MATCH($J165,SorP!$B$1:$B$6226,0)),"",INDIRECT("'SorP'!$A$"&amp;MATCH($S165&amp;$J165,SorP!C:C,0))))</f>
        <v/>
      </c>
      <c r="U165" s="201"/>
      <c r="V165" s="226" t="e">
        <f>IF(C165="",NA(),IF(OR(C165="Smelter not listed",C165="Smelter not yet identified"),MATCH($B165&amp;$D165,'Smelter Look-up'!$J:$J,0),MATCH($B165&amp;$C165,'Smelter Look-up'!$J:$J,0)))</f>
        <v>#N/A</v>
      </c>
      <c r="X165" s="227">
        <f t="shared" ca="1" si="13"/>
        <v>0</v>
      </c>
      <c r="AB165" s="228" t="str">
        <f t="shared" si="14"/>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15">IF(B166="","",IF(ISERROR(MATCH($E166,CL,0)),"Unknown",INDIRECT("'C'!$A$"&amp;MATCH($E166,CL,0)+1)))</f>
        <v/>
      </c>
      <c r="T166" s="181" t="str">
        <f ca="1">IF(B166="","",IF(ISERROR(MATCH($J166,SorP!$B$1:$B$6226,0)),"",INDIRECT("'SorP'!$A$"&amp;MATCH($S166&amp;$J166,SorP!C:C,0))))</f>
        <v/>
      </c>
      <c r="U166" s="201"/>
      <c r="V166" s="226" t="e">
        <f>IF(C166="",NA(),IF(OR(C166="Smelter not listed",C166="Smelter not yet identified"),MATCH($B166&amp;$D166,'Smelter Look-up'!$J:$J,0),MATCH($B166&amp;$C166,'Smelter Look-up'!$J:$J,0)))</f>
        <v>#N/A</v>
      </c>
      <c r="X166" s="227">
        <f t="shared" ref="X166:X196" ca="1" si="16">IF(AND(C166="Smelter not listed",OR(LEN(D166)=0,LEN(E166)=0)),1,0)</f>
        <v>0</v>
      </c>
      <c r="AB166" s="228" t="str">
        <f t="shared" ref="AB166:AB196" si="17">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15"/>
        <v/>
      </c>
      <c r="T167" s="181" t="str">
        <f ca="1">IF(B167="","",IF(ISERROR(MATCH($J167,SorP!$B$1:$B$6226,0)),"",INDIRECT("'SorP'!$A$"&amp;MATCH($S167&amp;$J167,SorP!C:C,0))))</f>
        <v/>
      </c>
      <c r="U167" s="201"/>
      <c r="V167" s="226" t="e">
        <f>IF(C167="",NA(),IF(OR(C167="Smelter not listed",C167="Smelter not yet identified"),MATCH($B167&amp;$D167,'Smelter Look-up'!$J:$J,0),MATCH($B167&amp;$C167,'Smelter Look-up'!$J:$J,0)))</f>
        <v>#N/A</v>
      </c>
      <c r="X167" s="227">
        <f t="shared" ca="1" si="16"/>
        <v>0</v>
      </c>
      <c r="AB167" s="228" t="str">
        <f t="shared" si="17"/>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15"/>
        <v/>
      </c>
      <c r="T168" s="181" t="str">
        <f ca="1">IF(B168="","",IF(ISERROR(MATCH($J168,SorP!$B$1:$B$6226,0)),"",INDIRECT("'SorP'!$A$"&amp;MATCH($S168&amp;$J168,SorP!C:C,0))))</f>
        <v/>
      </c>
      <c r="U168" s="201"/>
      <c r="V168" s="226" t="e">
        <f>IF(C168="",NA(),IF(OR(C168="Smelter not listed",C168="Smelter not yet identified"),MATCH($B168&amp;$D168,'Smelter Look-up'!$J:$J,0),MATCH($B168&amp;$C168,'Smelter Look-up'!$J:$J,0)))</f>
        <v>#N/A</v>
      </c>
      <c r="X168" s="227">
        <f t="shared" ca="1" si="16"/>
        <v>0</v>
      </c>
      <c r="AB168" s="228" t="str">
        <f t="shared" si="17"/>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15"/>
        <v/>
      </c>
      <c r="T169" s="181" t="str">
        <f ca="1">IF(B169="","",IF(ISERROR(MATCH($J169,SorP!$B$1:$B$6226,0)),"",INDIRECT("'SorP'!$A$"&amp;MATCH($S169&amp;$J169,SorP!C:C,0))))</f>
        <v/>
      </c>
      <c r="U169" s="201"/>
      <c r="V169" s="226" t="e">
        <f>IF(C169="",NA(),IF(OR(C169="Smelter not listed",C169="Smelter not yet identified"),MATCH($B169&amp;$D169,'Smelter Look-up'!$J:$J,0),MATCH($B169&amp;$C169,'Smelter Look-up'!$J:$J,0)))</f>
        <v>#N/A</v>
      </c>
      <c r="X169" s="227">
        <f t="shared" ca="1" si="16"/>
        <v>0</v>
      </c>
      <c r="AB169" s="228" t="str">
        <f t="shared" si="17"/>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15"/>
        <v/>
      </c>
      <c r="T170" s="181" t="str">
        <f ca="1">IF(B170="","",IF(ISERROR(MATCH($J170,SorP!$B$1:$B$6226,0)),"",INDIRECT("'SorP'!$A$"&amp;MATCH($S170&amp;$J170,SorP!C:C,0))))</f>
        <v/>
      </c>
      <c r="U170" s="201"/>
      <c r="V170" s="226" t="e">
        <f>IF(C170="",NA(),IF(OR(C170="Smelter not listed",C170="Smelter not yet identified"),MATCH($B170&amp;$D170,'Smelter Look-up'!$J:$J,0),MATCH($B170&amp;$C170,'Smelter Look-up'!$J:$J,0)))</f>
        <v>#N/A</v>
      </c>
      <c r="X170" s="227">
        <f t="shared" ca="1" si="16"/>
        <v>0</v>
      </c>
      <c r="AB170" s="228" t="str">
        <f t="shared" si="17"/>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15"/>
        <v/>
      </c>
      <c r="T171" s="181" t="str">
        <f ca="1">IF(B171="","",IF(ISERROR(MATCH($J171,SorP!$B$1:$B$6226,0)),"",INDIRECT("'SorP'!$A$"&amp;MATCH($S171&amp;$J171,SorP!C:C,0))))</f>
        <v/>
      </c>
      <c r="U171" s="201"/>
      <c r="V171" s="226" t="e">
        <f>IF(C171="",NA(),IF(OR(C171="Smelter not listed",C171="Smelter not yet identified"),MATCH($B171&amp;$D171,'Smelter Look-up'!$J:$J,0),MATCH($B171&amp;$C171,'Smelter Look-up'!$J:$J,0)))</f>
        <v>#N/A</v>
      </c>
      <c r="X171" s="227">
        <f t="shared" ca="1" si="16"/>
        <v>0</v>
      </c>
      <c r="AB171" s="228" t="str">
        <f t="shared" si="17"/>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15"/>
        <v/>
      </c>
      <c r="T172" s="181" t="str">
        <f ca="1">IF(B172="","",IF(ISERROR(MATCH($J172,SorP!$B$1:$B$6226,0)),"",INDIRECT("'SorP'!$A$"&amp;MATCH($S172&amp;$J172,SorP!C:C,0))))</f>
        <v/>
      </c>
      <c r="U172" s="201"/>
      <c r="V172" s="226" t="e">
        <f>IF(C172="",NA(),IF(OR(C172="Smelter not listed",C172="Smelter not yet identified"),MATCH($B172&amp;$D172,'Smelter Look-up'!$J:$J,0),MATCH($B172&amp;$C172,'Smelter Look-up'!$J:$J,0)))</f>
        <v>#N/A</v>
      </c>
      <c r="X172" s="227">
        <f t="shared" ca="1" si="16"/>
        <v>0</v>
      </c>
      <c r="AB172" s="228" t="str">
        <f t="shared" si="17"/>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15"/>
        <v/>
      </c>
      <c r="T173" s="181" t="str">
        <f ca="1">IF(B173="","",IF(ISERROR(MATCH($J173,SorP!$B$1:$B$6226,0)),"",INDIRECT("'SorP'!$A$"&amp;MATCH($S173&amp;$J173,SorP!C:C,0))))</f>
        <v/>
      </c>
      <c r="U173" s="201"/>
      <c r="V173" s="226" t="e">
        <f>IF(C173="",NA(),IF(OR(C173="Smelter not listed",C173="Smelter not yet identified"),MATCH($B173&amp;$D173,'Smelter Look-up'!$J:$J,0),MATCH($B173&amp;$C173,'Smelter Look-up'!$J:$J,0)))</f>
        <v>#N/A</v>
      </c>
      <c r="X173" s="227">
        <f t="shared" ca="1" si="16"/>
        <v>0</v>
      </c>
      <c r="AB173" s="228" t="str">
        <f t="shared" si="17"/>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15"/>
        <v/>
      </c>
      <c r="T174" s="181" t="str">
        <f ca="1">IF(B174="","",IF(ISERROR(MATCH($J174,SorP!$B$1:$B$6226,0)),"",INDIRECT("'SorP'!$A$"&amp;MATCH($S174&amp;$J174,SorP!C:C,0))))</f>
        <v/>
      </c>
      <c r="U174" s="201"/>
      <c r="V174" s="226" t="e">
        <f>IF(C174="",NA(),IF(OR(C174="Smelter not listed",C174="Smelter not yet identified"),MATCH($B174&amp;$D174,'Smelter Look-up'!$J:$J,0),MATCH($B174&amp;$C174,'Smelter Look-up'!$J:$J,0)))</f>
        <v>#N/A</v>
      </c>
      <c r="X174" s="227">
        <f t="shared" ca="1" si="16"/>
        <v>0</v>
      </c>
      <c r="AB174" s="228" t="str">
        <f t="shared" si="17"/>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15"/>
        <v/>
      </c>
      <c r="T175" s="181" t="str">
        <f ca="1">IF(B175="","",IF(ISERROR(MATCH($J175,SorP!$B$1:$B$6226,0)),"",INDIRECT("'SorP'!$A$"&amp;MATCH($S175&amp;$J175,SorP!C:C,0))))</f>
        <v/>
      </c>
      <c r="U175" s="201"/>
      <c r="V175" s="226" t="e">
        <f>IF(C175="",NA(),IF(OR(C175="Smelter not listed",C175="Smelter not yet identified"),MATCH($B175&amp;$D175,'Smelter Look-up'!$J:$J,0),MATCH($B175&amp;$C175,'Smelter Look-up'!$J:$J,0)))</f>
        <v>#N/A</v>
      </c>
      <c r="X175" s="227">
        <f t="shared" ca="1" si="16"/>
        <v>0</v>
      </c>
      <c r="AB175" s="228" t="str">
        <f t="shared" si="17"/>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15"/>
        <v/>
      </c>
      <c r="T176" s="181" t="str">
        <f ca="1">IF(B176="","",IF(ISERROR(MATCH($J176,SorP!$B$1:$B$6226,0)),"",INDIRECT("'SorP'!$A$"&amp;MATCH($S176&amp;$J176,SorP!C:C,0))))</f>
        <v/>
      </c>
      <c r="U176" s="201"/>
      <c r="V176" s="226" t="e">
        <f>IF(C176="",NA(),IF(OR(C176="Smelter not listed",C176="Smelter not yet identified"),MATCH($B176&amp;$D176,'Smelter Look-up'!$J:$J,0),MATCH($B176&amp;$C176,'Smelter Look-up'!$J:$J,0)))</f>
        <v>#N/A</v>
      </c>
      <c r="X176" s="227">
        <f t="shared" ca="1" si="16"/>
        <v>0</v>
      </c>
      <c r="AB176" s="228" t="str">
        <f t="shared" si="17"/>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15"/>
        <v/>
      </c>
      <c r="T177" s="181" t="str">
        <f ca="1">IF(B177="","",IF(ISERROR(MATCH($J177,SorP!$B$1:$B$6226,0)),"",INDIRECT("'SorP'!$A$"&amp;MATCH($S177&amp;$J177,SorP!C:C,0))))</f>
        <v/>
      </c>
      <c r="U177" s="201"/>
      <c r="V177" s="226" t="e">
        <f>IF(C177="",NA(),IF(OR(C177="Smelter not listed",C177="Smelter not yet identified"),MATCH($B177&amp;$D177,'Smelter Look-up'!$J:$J,0),MATCH($B177&amp;$C177,'Smelter Look-up'!$J:$J,0)))</f>
        <v>#N/A</v>
      </c>
      <c r="X177" s="227">
        <f t="shared" ca="1" si="16"/>
        <v>0</v>
      </c>
      <c r="AB177" s="228" t="str">
        <f t="shared" si="17"/>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15"/>
        <v/>
      </c>
      <c r="T178" s="181" t="str">
        <f ca="1">IF(B178="","",IF(ISERROR(MATCH($J178,SorP!$B$1:$B$6226,0)),"",INDIRECT("'SorP'!$A$"&amp;MATCH($S178&amp;$J178,SorP!C:C,0))))</f>
        <v/>
      </c>
      <c r="U178" s="201"/>
      <c r="V178" s="226" t="e">
        <f>IF(C178="",NA(),IF(OR(C178="Smelter not listed",C178="Smelter not yet identified"),MATCH($B178&amp;$D178,'Smelter Look-up'!$J:$J,0),MATCH($B178&amp;$C178,'Smelter Look-up'!$J:$J,0)))</f>
        <v>#N/A</v>
      </c>
      <c r="X178" s="227">
        <f t="shared" ca="1" si="16"/>
        <v>0</v>
      </c>
      <c r="AB178" s="228" t="str">
        <f t="shared" si="17"/>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15"/>
        <v/>
      </c>
      <c r="T179" s="181" t="str">
        <f ca="1">IF(B179="","",IF(ISERROR(MATCH($J179,SorP!$B$1:$B$6226,0)),"",INDIRECT("'SorP'!$A$"&amp;MATCH($S179&amp;$J179,SorP!C:C,0))))</f>
        <v/>
      </c>
      <c r="U179" s="201"/>
      <c r="V179" s="226" t="e">
        <f>IF(C179="",NA(),IF(OR(C179="Smelter not listed",C179="Smelter not yet identified"),MATCH($B179&amp;$D179,'Smelter Look-up'!$J:$J,0),MATCH($B179&amp;$C179,'Smelter Look-up'!$J:$J,0)))</f>
        <v>#N/A</v>
      </c>
      <c r="X179" s="227">
        <f t="shared" ca="1" si="16"/>
        <v>0</v>
      </c>
      <c r="AB179" s="228" t="str">
        <f t="shared" si="17"/>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15"/>
        <v/>
      </c>
      <c r="T180" s="181" t="str">
        <f ca="1">IF(B180="","",IF(ISERROR(MATCH($J180,SorP!$B$1:$B$6226,0)),"",INDIRECT("'SorP'!$A$"&amp;MATCH($S180&amp;$J180,SorP!C:C,0))))</f>
        <v/>
      </c>
      <c r="U180" s="201"/>
      <c r="V180" s="226" t="e">
        <f>IF(C180="",NA(),IF(OR(C180="Smelter not listed",C180="Smelter not yet identified"),MATCH($B180&amp;$D180,'Smelter Look-up'!$J:$J,0),MATCH($B180&amp;$C180,'Smelter Look-up'!$J:$J,0)))</f>
        <v>#N/A</v>
      </c>
      <c r="X180" s="227">
        <f t="shared" ca="1" si="16"/>
        <v>0</v>
      </c>
      <c r="AB180" s="228" t="str">
        <f t="shared" si="17"/>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15"/>
        <v/>
      </c>
      <c r="T181" s="181" t="str">
        <f ca="1">IF(B181="","",IF(ISERROR(MATCH($J181,SorP!$B$1:$B$6226,0)),"",INDIRECT("'SorP'!$A$"&amp;MATCH($S181&amp;$J181,SorP!C:C,0))))</f>
        <v/>
      </c>
      <c r="U181" s="201"/>
      <c r="V181" s="226" t="e">
        <f>IF(C181="",NA(),IF(OR(C181="Smelter not listed",C181="Smelter not yet identified"),MATCH($B181&amp;$D181,'Smelter Look-up'!$J:$J,0),MATCH($B181&amp;$C181,'Smelter Look-up'!$J:$J,0)))</f>
        <v>#N/A</v>
      </c>
      <c r="X181" s="227">
        <f t="shared" ca="1" si="16"/>
        <v>0</v>
      </c>
      <c r="AB181" s="228" t="str">
        <f t="shared" si="17"/>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15"/>
        <v/>
      </c>
      <c r="T182" s="181" t="str">
        <f ca="1">IF(B182="","",IF(ISERROR(MATCH($J182,SorP!$B$1:$B$6226,0)),"",INDIRECT("'SorP'!$A$"&amp;MATCH($S182&amp;$J182,SorP!C:C,0))))</f>
        <v/>
      </c>
      <c r="U182" s="201"/>
      <c r="V182" s="226" t="e">
        <f>IF(C182="",NA(),IF(OR(C182="Smelter not listed",C182="Smelter not yet identified"),MATCH($B182&amp;$D182,'Smelter Look-up'!$J:$J,0),MATCH($B182&amp;$C182,'Smelter Look-up'!$J:$J,0)))</f>
        <v>#N/A</v>
      </c>
      <c r="X182" s="227">
        <f t="shared" ca="1" si="16"/>
        <v>0</v>
      </c>
      <c r="AB182" s="228" t="str">
        <f t="shared" si="17"/>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15"/>
        <v/>
      </c>
      <c r="T183" s="181" t="str">
        <f ca="1">IF(B183="","",IF(ISERROR(MATCH($J183,SorP!$B$1:$B$6226,0)),"",INDIRECT("'SorP'!$A$"&amp;MATCH($S183&amp;$J183,SorP!C:C,0))))</f>
        <v/>
      </c>
      <c r="U183" s="201"/>
      <c r="V183" s="226" t="e">
        <f>IF(C183="",NA(),IF(OR(C183="Smelter not listed",C183="Smelter not yet identified"),MATCH($B183&amp;$D183,'Smelter Look-up'!$J:$J,0),MATCH($B183&amp;$C183,'Smelter Look-up'!$J:$J,0)))</f>
        <v>#N/A</v>
      </c>
      <c r="X183" s="227">
        <f t="shared" ca="1" si="16"/>
        <v>0</v>
      </c>
      <c r="AB183" s="228" t="str">
        <f t="shared" si="17"/>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15"/>
        <v/>
      </c>
      <c r="T184" s="181" t="str">
        <f ca="1">IF(B184="","",IF(ISERROR(MATCH($J184,SorP!$B$1:$B$6226,0)),"",INDIRECT("'SorP'!$A$"&amp;MATCH($S184&amp;$J184,SorP!C:C,0))))</f>
        <v/>
      </c>
      <c r="U184" s="201"/>
      <c r="V184" s="226" t="e">
        <f>IF(C184="",NA(),IF(OR(C184="Smelter not listed",C184="Smelter not yet identified"),MATCH($B184&amp;$D184,'Smelter Look-up'!$J:$J,0),MATCH($B184&amp;$C184,'Smelter Look-up'!$J:$J,0)))</f>
        <v>#N/A</v>
      </c>
      <c r="X184" s="227">
        <f t="shared" ca="1" si="16"/>
        <v>0</v>
      </c>
      <c r="AB184" s="228" t="str">
        <f t="shared" si="17"/>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15"/>
        <v/>
      </c>
      <c r="T185" s="181" t="str">
        <f ca="1">IF(B185="","",IF(ISERROR(MATCH($J185,SorP!$B$1:$B$6226,0)),"",INDIRECT("'SorP'!$A$"&amp;MATCH($S185&amp;$J185,SorP!C:C,0))))</f>
        <v/>
      </c>
      <c r="U185" s="201"/>
      <c r="V185" s="226" t="e">
        <f>IF(C185="",NA(),IF(OR(C185="Smelter not listed",C185="Smelter not yet identified"),MATCH($B185&amp;$D185,'Smelter Look-up'!$J:$J,0),MATCH($B185&amp;$C185,'Smelter Look-up'!$J:$J,0)))</f>
        <v>#N/A</v>
      </c>
      <c r="X185" s="227">
        <f t="shared" ca="1" si="16"/>
        <v>0</v>
      </c>
      <c r="AB185" s="228" t="str">
        <f t="shared" si="17"/>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15"/>
        <v/>
      </c>
      <c r="T186" s="181" t="str">
        <f ca="1">IF(B186="","",IF(ISERROR(MATCH($J186,SorP!$B$1:$B$6226,0)),"",INDIRECT("'SorP'!$A$"&amp;MATCH($S186&amp;$J186,SorP!C:C,0))))</f>
        <v/>
      </c>
      <c r="U186" s="201"/>
      <c r="V186" s="226" t="e">
        <f>IF(C186="",NA(),IF(OR(C186="Smelter not listed",C186="Smelter not yet identified"),MATCH($B186&amp;$D186,'Smelter Look-up'!$J:$J,0),MATCH($B186&amp;$C186,'Smelter Look-up'!$J:$J,0)))</f>
        <v>#N/A</v>
      </c>
      <c r="X186" s="227">
        <f t="shared" ca="1" si="16"/>
        <v>0</v>
      </c>
      <c r="AB186" s="228" t="str">
        <f t="shared" si="17"/>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15"/>
        <v/>
      </c>
      <c r="T187" s="181" t="str">
        <f ca="1">IF(B187="","",IF(ISERROR(MATCH($J187,SorP!$B$1:$B$6226,0)),"",INDIRECT("'SorP'!$A$"&amp;MATCH($S187&amp;$J187,SorP!C:C,0))))</f>
        <v/>
      </c>
      <c r="U187" s="201"/>
      <c r="V187" s="226" t="e">
        <f>IF(C187="",NA(),IF(OR(C187="Smelter not listed",C187="Smelter not yet identified"),MATCH($B187&amp;$D187,'Smelter Look-up'!$J:$J,0),MATCH($B187&amp;$C187,'Smelter Look-up'!$J:$J,0)))</f>
        <v>#N/A</v>
      </c>
      <c r="X187" s="227">
        <f t="shared" ca="1" si="16"/>
        <v>0</v>
      </c>
      <c r="AB187" s="228" t="str">
        <f t="shared" si="17"/>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15"/>
        <v/>
      </c>
      <c r="T188" s="181" t="str">
        <f ca="1">IF(B188="","",IF(ISERROR(MATCH($J188,SorP!$B$1:$B$6226,0)),"",INDIRECT("'SorP'!$A$"&amp;MATCH($S188&amp;$J188,SorP!C:C,0))))</f>
        <v/>
      </c>
      <c r="U188" s="201"/>
      <c r="V188" s="226" t="e">
        <f>IF(C188="",NA(),IF(OR(C188="Smelter not listed",C188="Smelter not yet identified"),MATCH($B188&amp;$D188,'Smelter Look-up'!$J:$J,0),MATCH($B188&amp;$C188,'Smelter Look-up'!$J:$J,0)))</f>
        <v>#N/A</v>
      </c>
      <c r="X188" s="227">
        <f t="shared" ca="1" si="16"/>
        <v>0</v>
      </c>
      <c r="AB188" s="228" t="str">
        <f t="shared" si="17"/>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15"/>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ca="1" si="16"/>
        <v>0</v>
      </c>
      <c r="AB189" s="228" t="str">
        <f t="shared" si="17"/>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15"/>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ca="1" si="16"/>
        <v>0</v>
      </c>
      <c r="AB190" s="228" t="str">
        <f t="shared" si="17"/>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15"/>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ca="1" si="16"/>
        <v>0</v>
      </c>
      <c r="AB191" s="228" t="str">
        <f t="shared" si="17"/>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15"/>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ca="1" si="16"/>
        <v>0</v>
      </c>
      <c r="AB192" s="228" t="str">
        <f t="shared" si="17"/>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15"/>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ca="1" si="16"/>
        <v>0</v>
      </c>
      <c r="AB193" s="228" t="str">
        <f t="shared" si="17"/>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15"/>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ca="1" si="16"/>
        <v>0</v>
      </c>
      <c r="AB194" s="228" t="str">
        <f t="shared" si="17"/>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15"/>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ca="1" si="16"/>
        <v>0</v>
      </c>
      <c r="AB195" s="228" t="str">
        <f t="shared" si="17"/>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15"/>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ca="1" si="16"/>
        <v>0</v>
      </c>
      <c r="AB196" s="228" t="str">
        <f t="shared" si="17"/>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ca="1">IF(B197="","",IF(ISERROR(MATCH($E197,CL,0)),"Unknown",INDIRECT("'C'!$A$"&amp;MATCH($E197,CL,0)+1)))</f>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ca="1">IF(AND(C197="Smelter not listed",OR(LEN(D197)=0,LEN(E197)=0)),1,0)</f>
        <v>0</v>
      </c>
      <c r="AB197" s="228" t="str">
        <f>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18">IF(B198="","",IF(ISERROR(MATCH($E198,CL,0)),"Unknown",INDIRECT("'C'!$A$"&amp;MATCH($E198,CL,0)+1)))</f>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ref="X198:X229" ca="1" si="19">IF(AND(C198="Smelter not listed",OR(LEN(D198)=0,LEN(E198)=0)),1,0)</f>
        <v>0</v>
      </c>
      <c r="AB198" s="228" t="str">
        <f t="shared" ref="AB198:AB229" si="20">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18"/>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ca="1" si="19"/>
        <v>0</v>
      </c>
      <c r="AB199" s="228" t="str">
        <f t="shared" si="20"/>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18"/>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ca="1" si="19"/>
        <v>0</v>
      </c>
      <c r="AB200" s="228" t="str">
        <f t="shared" si="20"/>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18"/>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ca="1" si="19"/>
        <v>0</v>
      </c>
      <c r="AB201" s="228" t="str">
        <f t="shared" si="20"/>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18"/>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ca="1" si="19"/>
        <v>0</v>
      </c>
      <c r="AB202" s="228" t="str">
        <f t="shared" si="20"/>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18"/>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ca="1" si="19"/>
        <v>0</v>
      </c>
      <c r="AB203" s="228" t="str">
        <f t="shared" si="20"/>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18"/>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ca="1" si="19"/>
        <v>0</v>
      </c>
      <c r="AB204" s="228" t="str">
        <f t="shared" si="20"/>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18"/>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ca="1" si="19"/>
        <v>0</v>
      </c>
      <c r="AB205" s="228" t="str">
        <f t="shared" si="20"/>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18"/>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ca="1" si="19"/>
        <v>0</v>
      </c>
      <c r="AB206" s="228" t="str">
        <f t="shared" si="20"/>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18"/>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ca="1" si="19"/>
        <v>0</v>
      </c>
      <c r="AB207" s="228" t="str">
        <f t="shared" si="20"/>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18"/>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ca="1" si="19"/>
        <v>0</v>
      </c>
      <c r="AB208" s="228" t="str">
        <f t="shared" si="20"/>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18"/>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ca="1" si="19"/>
        <v>0</v>
      </c>
      <c r="AB209" s="228" t="str">
        <f t="shared" si="20"/>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18"/>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ca="1" si="19"/>
        <v>0</v>
      </c>
      <c r="AB210" s="228" t="str">
        <f t="shared" si="20"/>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18"/>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ca="1" si="19"/>
        <v>0</v>
      </c>
      <c r="AB211" s="228" t="str">
        <f t="shared" si="20"/>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18"/>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ca="1" si="19"/>
        <v>0</v>
      </c>
      <c r="AB212" s="228" t="str">
        <f t="shared" si="20"/>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18"/>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19"/>
        <v>0</v>
      </c>
      <c r="AB213" s="228" t="str">
        <f t="shared" si="20"/>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18"/>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19"/>
        <v>0</v>
      </c>
      <c r="AB214" s="228" t="str">
        <f t="shared" si="20"/>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18"/>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19"/>
        <v>0</v>
      </c>
      <c r="AB215" s="228" t="str">
        <f t="shared" si="20"/>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18"/>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19"/>
        <v>0</v>
      </c>
      <c r="AB216" s="228" t="str">
        <f t="shared" si="20"/>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18"/>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19"/>
        <v>0</v>
      </c>
      <c r="AB217" s="228" t="str">
        <f t="shared" si="20"/>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18"/>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19"/>
        <v>0</v>
      </c>
      <c r="AB218" s="228" t="str">
        <f t="shared" si="20"/>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18"/>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19"/>
        <v>0</v>
      </c>
      <c r="AB219" s="228" t="str">
        <f t="shared" si="20"/>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18"/>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19"/>
        <v>0</v>
      </c>
      <c r="AB220" s="228" t="str">
        <f t="shared" si="20"/>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18"/>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19"/>
        <v>0</v>
      </c>
      <c r="AB221" s="228" t="str">
        <f t="shared" si="20"/>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18"/>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19"/>
        <v>0</v>
      </c>
      <c r="AB222" s="228" t="str">
        <f t="shared" si="20"/>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18"/>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19"/>
        <v>0</v>
      </c>
      <c r="AB223" s="228" t="str">
        <f t="shared" si="20"/>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18"/>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19"/>
        <v>0</v>
      </c>
      <c r="AB224" s="228" t="str">
        <f t="shared" si="20"/>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18"/>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19"/>
        <v>0</v>
      </c>
      <c r="AB225" s="228" t="str">
        <f t="shared" si="20"/>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18"/>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19"/>
        <v>0</v>
      </c>
      <c r="AB226" s="228" t="str">
        <f t="shared" si="20"/>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18"/>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19"/>
        <v>0</v>
      </c>
      <c r="AB227" s="228" t="str">
        <f t="shared" si="20"/>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18"/>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ca="1" si="19"/>
        <v>0</v>
      </c>
      <c r="AB228" s="228" t="str">
        <f t="shared" si="20"/>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18"/>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19"/>
        <v>0</v>
      </c>
      <c r="AB229" s="228" t="str">
        <f t="shared" si="20"/>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21">IF(B230="","",IF(ISERROR(MATCH($E230,CL,0)),"Unknown",INDIRECT("'C'!$A$"&amp;MATCH($E230,CL,0)+1)))</f>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ref="X230:X260" ca="1" si="22">IF(AND(C230="Smelter not listed",OR(LEN(D230)=0,LEN(E230)=0)),1,0)</f>
        <v>0</v>
      </c>
      <c r="AB230" s="228" t="str">
        <f t="shared" ref="AB230:AB260" si="23">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21"/>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22"/>
        <v>0</v>
      </c>
      <c r="AB231" s="228" t="str">
        <f t="shared" si="23"/>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21"/>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22"/>
        <v>0</v>
      </c>
      <c r="AB232" s="228" t="str">
        <f t="shared" si="23"/>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21"/>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22"/>
        <v>0</v>
      </c>
      <c r="AB233" s="228" t="str">
        <f t="shared" si="23"/>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21"/>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22"/>
        <v>0</v>
      </c>
      <c r="AB234" s="228" t="str">
        <f t="shared" si="23"/>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21"/>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22"/>
        <v>0</v>
      </c>
      <c r="AB235" s="228" t="str">
        <f t="shared" si="23"/>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21"/>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22"/>
        <v>0</v>
      </c>
      <c r="AB236" s="228" t="str">
        <f t="shared" si="23"/>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21"/>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22"/>
        <v>0</v>
      </c>
      <c r="AB237" s="228" t="str">
        <f t="shared" si="23"/>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21"/>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22"/>
        <v>0</v>
      </c>
      <c r="AB238" s="228" t="str">
        <f t="shared" si="23"/>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21"/>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22"/>
        <v>0</v>
      </c>
      <c r="AB239" s="228" t="str">
        <f t="shared" si="23"/>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21"/>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22"/>
        <v>0</v>
      </c>
      <c r="AB240" s="228" t="str">
        <f t="shared" si="23"/>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21"/>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22"/>
        <v>0</v>
      </c>
      <c r="AB241" s="228" t="str">
        <f t="shared" si="23"/>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21"/>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22"/>
        <v>0</v>
      </c>
      <c r="AB242" s="228" t="str">
        <f t="shared" si="23"/>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21"/>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22"/>
        <v>0</v>
      </c>
      <c r="AB243" s="228" t="str">
        <f t="shared" si="23"/>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21"/>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22"/>
        <v>0</v>
      </c>
      <c r="AB244" s="228" t="str">
        <f t="shared" si="23"/>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21"/>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22"/>
        <v>0</v>
      </c>
      <c r="AB245" s="228" t="str">
        <f t="shared" si="23"/>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21"/>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22"/>
        <v>0</v>
      </c>
      <c r="AB246" s="228" t="str">
        <f t="shared" si="23"/>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21"/>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22"/>
        <v>0</v>
      </c>
      <c r="AB247" s="228" t="str">
        <f t="shared" si="23"/>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21"/>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22"/>
        <v>0</v>
      </c>
      <c r="AB248" s="228" t="str">
        <f t="shared" si="23"/>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21"/>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22"/>
        <v>0</v>
      </c>
      <c r="AB249" s="228" t="str">
        <f t="shared" si="23"/>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21"/>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22"/>
        <v>0</v>
      </c>
      <c r="AB250" s="228" t="str">
        <f t="shared" si="23"/>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21"/>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22"/>
        <v>0</v>
      </c>
      <c r="AB251" s="228" t="str">
        <f t="shared" si="23"/>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21"/>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22"/>
        <v>0</v>
      </c>
      <c r="AB252" s="228" t="str">
        <f t="shared" si="23"/>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21"/>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22"/>
        <v>0</v>
      </c>
      <c r="AB253" s="228" t="str">
        <f t="shared" si="23"/>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21"/>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22"/>
        <v>0</v>
      </c>
      <c r="AB254" s="228" t="str">
        <f t="shared" si="23"/>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21"/>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22"/>
        <v>0</v>
      </c>
      <c r="AB255" s="228" t="str">
        <f t="shared" si="23"/>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21"/>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22"/>
        <v>0</v>
      </c>
      <c r="AB256" s="228" t="str">
        <f t="shared" si="23"/>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21"/>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22"/>
        <v>0</v>
      </c>
      <c r="AB257" s="228" t="str">
        <f t="shared" si="23"/>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21"/>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22"/>
        <v>0</v>
      </c>
      <c r="AB258" s="228" t="str">
        <f t="shared" si="23"/>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21"/>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ca="1" si="22"/>
        <v>0</v>
      </c>
      <c r="AB259" s="228" t="str">
        <f t="shared" si="23"/>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21"/>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ca="1" si="22"/>
        <v>0</v>
      </c>
      <c r="AB260" s="228" t="str">
        <f t="shared" si="23"/>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ca="1">IF(B261="","",IF(ISERROR(MATCH($E261,CL,0)),"Unknown",INDIRECT("'C'!$A$"&amp;MATCH($E261,CL,0)+1)))</f>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ca="1">IF(AND(C261="Smelter not listed",OR(LEN(D261)=0,LEN(E261)=0)),1,0)</f>
        <v>0</v>
      </c>
      <c r="AB261" s="228" t="str">
        <f>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24">IF(B262="","",IF(ISERROR(MATCH($E262,CL,0)),"Unknown",INDIRECT("'C'!$A$"&amp;MATCH($E262,CL,0)+1)))</f>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ref="X262:X293" ca="1" si="25">IF(AND(C262="Smelter not listed",OR(LEN(D262)=0,LEN(E262)=0)),1,0)</f>
        <v>0</v>
      </c>
      <c r="AB262" s="228" t="str">
        <f t="shared" ref="AB262:AB293" si="26">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24"/>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25"/>
        <v>0</v>
      </c>
      <c r="AB263" s="228" t="str">
        <f t="shared" si="26"/>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24"/>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25"/>
        <v>0</v>
      </c>
      <c r="AB264" s="228" t="str">
        <f t="shared" si="26"/>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24"/>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25"/>
        <v>0</v>
      </c>
      <c r="AB265" s="228" t="str">
        <f t="shared" si="26"/>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24"/>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25"/>
        <v>0</v>
      </c>
      <c r="AB266" s="228" t="str">
        <f t="shared" si="26"/>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24"/>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25"/>
        <v>0</v>
      </c>
      <c r="AB267" s="228" t="str">
        <f t="shared" si="26"/>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24"/>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25"/>
        <v>0</v>
      </c>
      <c r="AB268" s="228" t="str">
        <f t="shared" si="26"/>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24"/>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25"/>
        <v>0</v>
      </c>
      <c r="AB269" s="228" t="str">
        <f t="shared" si="26"/>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24"/>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25"/>
        <v>0</v>
      </c>
      <c r="AB270" s="228" t="str">
        <f t="shared" si="26"/>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24"/>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25"/>
        <v>0</v>
      </c>
      <c r="AB271" s="228" t="str">
        <f t="shared" si="26"/>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24"/>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25"/>
        <v>0</v>
      </c>
      <c r="AB272" s="228" t="str">
        <f t="shared" si="26"/>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24"/>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25"/>
        <v>0</v>
      </c>
      <c r="AB273" s="228" t="str">
        <f t="shared" si="26"/>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24"/>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25"/>
        <v>0</v>
      </c>
      <c r="AB274" s="228" t="str">
        <f t="shared" si="26"/>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24"/>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25"/>
        <v>0</v>
      </c>
      <c r="AB275" s="228" t="str">
        <f t="shared" si="26"/>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24"/>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25"/>
        <v>0</v>
      </c>
      <c r="AB276" s="228" t="str">
        <f t="shared" si="26"/>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24"/>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25"/>
        <v>0</v>
      </c>
      <c r="AB277" s="228" t="str">
        <f t="shared" si="26"/>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24"/>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25"/>
        <v>0</v>
      </c>
      <c r="AB278" s="228" t="str">
        <f t="shared" si="26"/>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24"/>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25"/>
        <v>0</v>
      </c>
      <c r="AB279" s="228" t="str">
        <f t="shared" si="26"/>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24"/>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25"/>
        <v>0</v>
      </c>
      <c r="AB280" s="228" t="str">
        <f t="shared" si="26"/>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24"/>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25"/>
        <v>0</v>
      </c>
      <c r="AB281" s="228" t="str">
        <f t="shared" si="26"/>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24"/>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25"/>
        <v>0</v>
      </c>
      <c r="AB282" s="228" t="str">
        <f t="shared" si="26"/>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24"/>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25"/>
        <v>0</v>
      </c>
      <c r="AB283" s="228" t="str">
        <f t="shared" si="26"/>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24"/>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25"/>
        <v>0</v>
      </c>
      <c r="AB284" s="228" t="str">
        <f t="shared" si="26"/>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24"/>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25"/>
        <v>0</v>
      </c>
      <c r="AB285" s="228" t="str">
        <f t="shared" si="26"/>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24"/>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25"/>
        <v>0</v>
      </c>
      <c r="AB286" s="228" t="str">
        <f t="shared" si="26"/>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24"/>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25"/>
        <v>0</v>
      </c>
      <c r="AB287" s="228" t="str">
        <f t="shared" si="26"/>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24"/>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25"/>
        <v>0</v>
      </c>
      <c r="AB288" s="228" t="str">
        <f t="shared" si="26"/>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24"/>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25"/>
        <v>0</v>
      </c>
      <c r="AB289" s="228" t="str">
        <f t="shared" si="26"/>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24"/>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25"/>
        <v>0</v>
      </c>
      <c r="AB290" s="228" t="str">
        <f t="shared" si="26"/>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24"/>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25"/>
        <v>0</v>
      </c>
      <c r="AB291" s="228" t="str">
        <f t="shared" si="26"/>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24"/>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ca="1" si="25"/>
        <v>0</v>
      </c>
      <c r="AB292" s="228" t="str">
        <f t="shared" si="26"/>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24"/>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25"/>
        <v>0</v>
      </c>
      <c r="AB293" s="228" t="str">
        <f t="shared" si="26"/>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27">IF(B294="","",IF(ISERROR(MATCH($E294,CL,0)),"Unknown",INDIRECT("'C'!$A$"&amp;MATCH($E294,CL,0)+1)))</f>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ref="X294:X324" ca="1" si="28">IF(AND(C294="Smelter not listed",OR(LEN(D294)=0,LEN(E294)=0)),1,0)</f>
        <v>0</v>
      </c>
      <c r="AB294" s="228" t="str">
        <f t="shared" ref="AB294:AB324" si="29">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27"/>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28"/>
        <v>0</v>
      </c>
      <c r="AB295" s="228" t="str">
        <f t="shared" si="29"/>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27"/>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28"/>
        <v>0</v>
      </c>
      <c r="AB296" s="228" t="str">
        <f t="shared" si="29"/>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27"/>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28"/>
        <v>0</v>
      </c>
      <c r="AB297" s="228" t="str">
        <f t="shared" si="29"/>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27"/>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28"/>
        <v>0</v>
      </c>
      <c r="AB298" s="228" t="str">
        <f t="shared" si="29"/>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27"/>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28"/>
        <v>0</v>
      </c>
      <c r="AB299" s="228" t="str">
        <f t="shared" si="29"/>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27"/>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28"/>
        <v>0</v>
      </c>
      <c r="AB300" s="228" t="str">
        <f t="shared" si="29"/>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27"/>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28"/>
        <v>0</v>
      </c>
      <c r="AB301" s="228" t="str">
        <f t="shared" si="29"/>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27"/>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28"/>
        <v>0</v>
      </c>
      <c r="AB302" s="228" t="str">
        <f t="shared" si="29"/>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27"/>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28"/>
        <v>0</v>
      </c>
      <c r="AB303" s="228" t="str">
        <f t="shared" si="29"/>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27"/>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28"/>
        <v>0</v>
      </c>
      <c r="AB304" s="228" t="str">
        <f t="shared" si="29"/>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27"/>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28"/>
        <v>0</v>
      </c>
      <c r="AB305" s="228" t="str">
        <f t="shared" si="29"/>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27"/>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28"/>
        <v>0</v>
      </c>
      <c r="AB306" s="228" t="str">
        <f t="shared" si="29"/>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27"/>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28"/>
        <v>0</v>
      </c>
      <c r="AB307" s="228" t="str">
        <f t="shared" si="29"/>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27"/>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28"/>
        <v>0</v>
      </c>
      <c r="AB308" s="228" t="str">
        <f t="shared" si="29"/>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27"/>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28"/>
        <v>0</v>
      </c>
      <c r="AB309" s="228" t="str">
        <f t="shared" si="29"/>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27"/>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28"/>
        <v>0</v>
      </c>
      <c r="AB310" s="228" t="str">
        <f t="shared" si="29"/>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27"/>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28"/>
        <v>0</v>
      </c>
      <c r="AB311" s="228" t="str">
        <f t="shared" si="29"/>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27"/>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28"/>
        <v>0</v>
      </c>
      <c r="AB312" s="228" t="str">
        <f t="shared" si="29"/>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27"/>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28"/>
        <v>0</v>
      </c>
      <c r="AB313" s="228" t="str">
        <f t="shared" si="29"/>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27"/>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28"/>
        <v>0</v>
      </c>
      <c r="AB314" s="228" t="str">
        <f t="shared" si="29"/>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27"/>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28"/>
        <v>0</v>
      </c>
      <c r="AB315" s="228" t="str">
        <f t="shared" si="29"/>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27"/>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28"/>
        <v>0</v>
      </c>
      <c r="AB316" s="228" t="str">
        <f t="shared" si="29"/>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27"/>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28"/>
        <v>0</v>
      </c>
      <c r="AB317" s="228" t="str">
        <f t="shared" si="29"/>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27"/>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28"/>
        <v>0</v>
      </c>
      <c r="AB318" s="228" t="str">
        <f t="shared" si="29"/>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27"/>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28"/>
        <v>0</v>
      </c>
      <c r="AB319" s="228" t="str">
        <f t="shared" si="29"/>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27"/>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28"/>
        <v>0</v>
      </c>
      <c r="AB320" s="228" t="str">
        <f t="shared" si="29"/>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27"/>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28"/>
        <v>0</v>
      </c>
      <c r="AB321" s="228" t="str">
        <f t="shared" si="29"/>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27"/>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28"/>
        <v>0</v>
      </c>
      <c r="AB322" s="228" t="str">
        <f t="shared" si="29"/>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27"/>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ca="1" si="28"/>
        <v>0</v>
      </c>
      <c r="AB323" s="228" t="str">
        <f t="shared" si="29"/>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27"/>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ca="1" si="28"/>
        <v>0</v>
      </c>
      <c r="AB324" s="228" t="str">
        <f t="shared" si="29"/>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ca="1">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ca="1">IF(AND(C325="Smelter not listed",OR(LEN(D325)=0,LEN(E325)=0)),1,0)</f>
        <v>0</v>
      </c>
      <c r="AB325" s="228" t="str">
        <f>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30">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31">IF(AND(C326="Smelter not listed",OR(LEN(D326)=0,LEN(E326)=0)),1,0)</f>
        <v>0</v>
      </c>
      <c r="AB326" s="228" t="str">
        <f t="shared" ref="AB326:AB357" si="32">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30"/>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31"/>
        <v>0</v>
      </c>
      <c r="AB327" s="228" t="str">
        <f t="shared" si="32"/>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30"/>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31"/>
        <v>0</v>
      </c>
      <c r="AB328" s="228" t="str">
        <f t="shared" si="32"/>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30"/>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31"/>
        <v>0</v>
      </c>
      <c r="AB329" s="228" t="str">
        <f t="shared" si="32"/>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30"/>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31"/>
        <v>0</v>
      </c>
      <c r="AB330" s="228" t="str">
        <f t="shared" si="32"/>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30"/>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31"/>
        <v>0</v>
      </c>
      <c r="AB331" s="228" t="str">
        <f t="shared" si="32"/>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30"/>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31"/>
        <v>0</v>
      </c>
      <c r="AB332" s="228" t="str">
        <f t="shared" si="32"/>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30"/>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31"/>
        <v>0</v>
      </c>
      <c r="AB333" s="228" t="str">
        <f t="shared" si="32"/>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30"/>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31"/>
        <v>0</v>
      </c>
      <c r="AB334" s="228" t="str">
        <f t="shared" si="32"/>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30"/>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31"/>
        <v>0</v>
      </c>
      <c r="AB335" s="228" t="str">
        <f t="shared" si="32"/>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30"/>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31"/>
        <v>0</v>
      </c>
      <c r="AB336" s="228" t="str">
        <f t="shared" si="32"/>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30"/>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31"/>
        <v>0</v>
      </c>
      <c r="AB337" s="228" t="str">
        <f t="shared" si="32"/>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30"/>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31"/>
        <v>0</v>
      </c>
      <c r="AB338" s="228" t="str">
        <f t="shared" si="32"/>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30"/>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31"/>
        <v>0</v>
      </c>
      <c r="AB339" s="228" t="str">
        <f t="shared" si="32"/>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30"/>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31"/>
        <v>0</v>
      </c>
      <c r="AB340" s="228" t="str">
        <f t="shared" si="32"/>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30"/>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31"/>
        <v>0</v>
      </c>
      <c r="AB341" s="228" t="str">
        <f t="shared" si="32"/>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30"/>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31"/>
        <v>0</v>
      </c>
      <c r="AB342" s="228" t="str">
        <f t="shared" si="32"/>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30"/>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31"/>
        <v>0</v>
      </c>
      <c r="AB343" s="228" t="str">
        <f t="shared" si="32"/>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30"/>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31"/>
        <v>0</v>
      </c>
      <c r="AB344" s="228" t="str">
        <f t="shared" si="32"/>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30"/>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31"/>
        <v>0</v>
      </c>
      <c r="AB345" s="228" t="str">
        <f t="shared" si="32"/>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30"/>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31"/>
        <v>0</v>
      </c>
      <c r="AB346" s="228" t="str">
        <f t="shared" si="32"/>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30"/>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31"/>
        <v>0</v>
      </c>
      <c r="AB347" s="228" t="str">
        <f t="shared" si="32"/>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30"/>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31"/>
        <v>0</v>
      </c>
      <c r="AB348" s="228" t="str">
        <f t="shared" si="32"/>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30"/>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31"/>
        <v>0</v>
      </c>
      <c r="AB349" s="228" t="str">
        <f t="shared" si="32"/>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30"/>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31"/>
        <v>0</v>
      </c>
      <c r="AB350" s="228" t="str">
        <f t="shared" si="32"/>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30"/>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31"/>
        <v>0</v>
      </c>
      <c r="AB351" s="228" t="str">
        <f t="shared" si="32"/>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30"/>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31"/>
        <v>0</v>
      </c>
      <c r="AB352" s="228" t="str">
        <f t="shared" si="32"/>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30"/>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31"/>
        <v>0</v>
      </c>
      <c r="AB353" s="228" t="str">
        <f t="shared" si="32"/>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30"/>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31"/>
        <v>0</v>
      </c>
      <c r="AB354" s="228" t="str">
        <f t="shared" si="32"/>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30"/>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31"/>
        <v>0</v>
      </c>
      <c r="AB355" s="228" t="str">
        <f t="shared" si="32"/>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30"/>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31"/>
        <v>0</v>
      </c>
      <c r="AB356" s="228" t="str">
        <f t="shared" si="32"/>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3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31"/>
        <v>0</v>
      </c>
      <c r="AB357" s="228" t="str">
        <f t="shared" si="32"/>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33">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34">IF(AND(C358="Smelter not listed",OR(LEN(D358)=0,LEN(E358)=0)),1,0)</f>
        <v>0</v>
      </c>
      <c r="AB358" s="228" t="str">
        <f t="shared" ref="AB358:AB388" si="35">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33"/>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34"/>
        <v>0</v>
      </c>
      <c r="AB359" s="228" t="str">
        <f t="shared" si="35"/>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33"/>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34"/>
        <v>0</v>
      </c>
      <c r="AB360" s="228" t="str">
        <f t="shared" si="35"/>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33"/>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34"/>
        <v>0</v>
      </c>
      <c r="AB361" s="228" t="str">
        <f t="shared" si="35"/>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33"/>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34"/>
        <v>0</v>
      </c>
      <c r="AB362" s="228" t="str">
        <f t="shared" si="35"/>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33"/>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34"/>
        <v>0</v>
      </c>
      <c r="AB363" s="228" t="str">
        <f t="shared" si="35"/>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33"/>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34"/>
        <v>0</v>
      </c>
      <c r="AB364" s="228" t="str">
        <f t="shared" si="35"/>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33"/>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34"/>
        <v>0</v>
      </c>
      <c r="AB365" s="228" t="str">
        <f t="shared" si="35"/>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33"/>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34"/>
        <v>0</v>
      </c>
      <c r="AB366" s="228" t="str">
        <f t="shared" si="35"/>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33"/>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34"/>
        <v>0</v>
      </c>
      <c r="AB367" s="228" t="str">
        <f t="shared" si="35"/>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33"/>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34"/>
        <v>0</v>
      </c>
      <c r="AB368" s="228" t="str">
        <f t="shared" si="35"/>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33"/>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34"/>
        <v>0</v>
      </c>
      <c r="AB369" s="228" t="str">
        <f t="shared" si="35"/>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33"/>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34"/>
        <v>0</v>
      </c>
      <c r="AB370" s="228" t="str">
        <f t="shared" si="35"/>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33"/>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34"/>
        <v>0</v>
      </c>
      <c r="AB371" s="228" t="str">
        <f t="shared" si="35"/>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33"/>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34"/>
        <v>0</v>
      </c>
      <c r="AB372" s="228" t="str">
        <f t="shared" si="35"/>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33"/>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34"/>
        <v>0</v>
      </c>
      <c r="AB373" s="228" t="str">
        <f t="shared" si="35"/>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33"/>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34"/>
        <v>0</v>
      </c>
      <c r="AB374" s="228" t="str">
        <f t="shared" si="35"/>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33"/>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34"/>
        <v>0</v>
      </c>
      <c r="AB375" s="228" t="str">
        <f t="shared" si="35"/>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33"/>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34"/>
        <v>0</v>
      </c>
      <c r="AB376" s="228" t="str">
        <f t="shared" si="35"/>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33"/>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34"/>
        <v>0</v>
      </c>
      <c r="AB377" s="228" t="str">
        <f t="shared" si="35"/>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33"/>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34"/>
        <v>0</v>
      </c>
      <c r="AB378" s="228" t="str">
        <f t="shared" si="35"/>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33"/>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34"/>
        <v>0</v>
      </c>
      <c r="AB379" s="228" t="str">
        <f t="shared" si="35"/>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33"/>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34"/>
        <v>0</v>
      </c>
      <c r="AB380" s="228" t="str">
        <f t="shared" si="35"/>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33"/>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34"/>
        <v>0</v>
      </c>
      <c r="AB381" s="228" t="str">
        <f t="shared" si="35"/>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33"/>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34"/>
        <v>0</v>
      </c>
      <c r="AB382" s="228" t="str">
        <f t="shared" si="35"/>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33"/>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34"/>
        <v>0</v>
      </c>
      <c r="AB383" s="228" t="str">
        <f t="shared" si="35"/>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33"/>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34"/>
        <v>0</v>
      </c>
      <c r="AB384" s="228" t="str">
        <f t="shared" si="35"/>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33"/>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34"/>
        <v>0</v>
      </c>
      <c r="AB385" s="228" t="str">
        <f t="shared" si="35"/>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33"/>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34"/>
        <v>0</v>
      </c>
      <c r="AB386" s="228" t="str">
        <f t="shared" si="35"/>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33"/>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34"/>
        <v>0</v>
      </c>
      <c r="AB387" s="228" t="str">
        <f t="shared" si="35"/>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33"/>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34"/>
        <v>0</v>
      </c>
      <c r="AB388" s="228" t="str">
        <f t="shared" si="35"/>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ca="1">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ca="1">IF(AND(C389="Smelter not listed",OR(LEN(D389)=0,LEN(E389)=0)),1,0)</f>
        <v>0</v>
      </c>
      <c r="AB389" s="228" t="str">
        <f>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3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37">IF(AND(C390="Smelter not listed",OR(LEN(D390)=0,LEN(E390)=0)),1,0)</f>
        <v>0</v>
      </c>
      <c r="AB390" s="228" t="str">
        <f t="shared" ref="AB390:AB421" si="38">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3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37"/>
        <v>0</v>
      </c>
      <c r="AB391" s="228" t="str">
        <f t="shared" si="3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3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37"/>
        <v>0</v>
      </c>
      <c r="AB392" s="228" t="str">
        <f t="shared" si="3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3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37"/>
        <v>0</v>
      </c>
      <c r="AB393" s="228" t="str">
        <f t="shared" si="3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3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37"/>
        <v>0</v>
      </c>
      <c r="AB394" s="228" t="str">
        <f t="shared" si="3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3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37"/>
        <v>0</v>
      </c>
      <c r="AB395" s="228" t="str">
        <f t="shared" si="3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3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37"/>
        <v>0</v>
      </c>
      <c r="AB396" s="228" t="str">
        <f t="shared" si="3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3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37"/>
        <v>0</v>
      </c>
      <c r="AB397" s="228" t="str">
        <f t="shared" si="3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3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37"/>
        <v>0</v>
      </c>
      <c r="AB398" s="228" t="str">
        <f t="shared" si="3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3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37"/>
        <v>0</v>
      </c>
      <c r="AB399" s="228" t="str">
        <f t="shared" si="3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3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37"/>
        <v>0</v>
      </c>
      <c r="AB400" s="228" t="str">
        <f t="shared" si="3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3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37"/>
        <v>0</v>
      </c>
      <c r="AB401" s="228" t="str">
        <f t="shared" si="3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3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37"/>
        <v>0</v>
      </c>
      <c r="AB402" s="228" t="str">
        <f t="shared" si="3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3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37"/>
        <v>0</v>
      </c>
      <c r="AB403" s="228" t="str">
        <f t="shared" si="3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3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37"/>
        <v>0</v>
      </c>
      <c r="AB404" s="228" t="str">
        <f t="shared" si="3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3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37"/>
        <v>0</v>
      </c>
      <c r="AB405" s="228" t="str">
        <f t="shared" si="3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3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37"/>
        <v>0</v>
      </c>
      <c r="AB406" s="228" t="str">
        <f t="shared" si="3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3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37"/>
        <v>0</v>
      </c>
      <c r="AB407" s="228" t="str">
        <f t="shared" si="3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3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37"/>
        <v>0</v>
      </c>
      <c r="AB408" s="228" t="str">
        <f t="shared" si="3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3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37"/>
        <v>0</v>
      </c>
      <c r="AB409" s="228" t="str">
        <f t="shared" si="3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3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37"/>
        <v>0</v>
      </c>
      <c r="AB410" s="228" t="str">
        <f t="shared" si="3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3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37"/>
        <v>0</v>
      </c>
      <c r="AB411" s="228" t="str">
        <f t="shared" si="3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3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37"/>
        <v>0</v>
      </c>
      <c r="AB412" s="228" t="str">
        <f t="shared" si="3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3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37"/>
        <v>0</v>
      </c>
      <c r="AB413" s="228" t="str">
        <f t="shared" si="3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3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37"/>
        <v>0</v>
      </c>
      <c r="AB414" s="228" t="str">
        <f t="shared" si="3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3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37"/>
        <v>0</v>
      </c>
      <c r="AB415" s="228" t="str">
        <f t="shared" si="3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3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37"/>
        <v>0</v>
      </c>
      <c r="AB416" s="228" t="str">
        <f t="shared" si="3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3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37"/>
        <v>0</v>
      </c>
      <c r="AB417" s="228" t="str">
        <f t="shared" si="3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3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37"/>
        <v>0</v>
      </c>
      <c r="AB418" s="228" t="str">
        <f t="shared" si="3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3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37"/>
        <v>0</v>
      </c>
      <c r="AB419" s="228" t="str">
        <f t="shared" si="3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3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37"/>
        <v>0</v>
      </c>
      <c r="AB420" s="228" t="str">
        <f t="shared" si="38"/>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3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37"/>
        <v>0</v>
      </c>
      <c r="AB421" s="228" t="str">
        <f t="shared" si="38"/>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3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40">IF(AND(C422="Smelter not listed",OR(LEN(D422)=0,LEN(E422)=0)),1,0)</f>
        <v>0</v>
      </c>
      <c r="AB422" s="228" t="str">
        <f t="shared" ref="AB422:AB452" si="41">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3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40"/>
        <v>0</v>
      </c>
      <c r="AB423" s="228" t="str">
        <f t="shared" si="4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3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40"/>
        <v>0</v>
      </c>
      <c r="AB424" s="228" t="str">
        <f t="shared" si="4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3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40"/>
        <v>0</v>
      </c>
      <c r="AB425" s="228" t="str">
        <f t="shared" si="4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3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40"/>
        <v>0</v>
      </c>
      <c r="AB426" s="228" t="str">
        <f t="shared" si="4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3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40"/>
        <v>0</v>
      </c>
      <c r="AB427" s="228" t="str">
        <f t="shared" si="4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3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40"/>
        <v>0</v>
      </c>
      <c r="AB428" s="228" t="str">
        <f t="shared" si="4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3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40"/>
        <v>0</v>
      </c>
      <c r="AB429" s="228" t="str">
        <f t="shared" si="4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3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40"/>
        <v>0</v>
      </c>
      <c r="AB430" s="228" t="str">
        <f t="shared" si="4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3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40"/>
        <v>0</v>
      </c>
      <c r="AB431" s="228" t="str">
        <f t="shared" si="4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3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40"/>
        <v>0</v>
      </c>
      <c r="AB432" s="228" t="str">
        <f t="shared" si="4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3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40"/>
        <v>0</v>
      </c>
      <c r="AB433" s="228" t="str">
        <f t="shared" si="4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3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40"/>
        <v>0</v>
      </c>
      <c r="AB434" s="228" t="str">
        <f t="shared" si="4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3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40"/>
        <v>0</v>
      </c>
      <c r="AB435" s="228" t="str">
        <f t="shared" si="4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3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40"/>
        <v>0</v>
      </c>
      <c r="AB436" s="228" t="str">
        <f t="shared" si="4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3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40"/>
        <v>0</v>
      </c>
      <c r="AB437" s="228" t="str">
        <f t="shared" si="4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3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40"/>
        <v>0</v>
      </c>
      <c r="AB438" s="228" t="str">
        <f t="shared" si="4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3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40"/>
        <v>0</v>
      </c>
      <c r="AB439" s="228" t="str">
        <f t="shared" si="4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3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40"/>
        <v>0</v>
      </c>
      <c r="AB440" s="228" t="str">
        <f t="shared" si="4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3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40"/>
        <v>0</v>
      </c>
      <c r="AB441" s="228" t="str">
        <f t="shared" si="4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3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40"/>
        <v>0</v>
      </c>
      <c r="AB442" s="228" t="str">
        <f t="shared" si="4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3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40"/>
        <v>0</v>
      </c>
      <c r="AB443" s="228" t="str">
        <f t="shared" si="4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3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40"/>
        <v>0</v>
      </c>
      <c r="AB444" s="228" t="str">
        <f t="shared" si="4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3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40"/>
        <v>0</v>
      </c>
      <c r="AB445" s="228" t="str">
        <f t="shared" si="4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3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40"/>
        <v>0</v>
      </c>
      <c r="AB446" s="228" t="str">
        <f t="shared" si="4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3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40"/>
        <v>0</v>
      </c>
      <c r="AB447" s="228" t="str">
        <f t="shared" si="4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3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40"/>
        <v>0</v>
      </c>
      <c r="AB448" s="228" t="str">
        <f t="shared" si="4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3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40"/>
        <v>0</v>
      </c>
      <c r="AB449" s="228" t="str">
        <f t="shared" si="4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3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40"/>
        <v>0</v>
      </c>
      <c r="AB450" s="228" t="str">
        <f t="shared" si="4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3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40"/>
        <v>0</v>
      </c>
      <c r="AB451" s="228" t="str">
        <f t="shared" si="41"/>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3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40"/>
        <v>0</v>
      </c>
      <c r="AB452" s="228" t="str">
        <f t="shared" si="41"/>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ca="1">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ca="1">IF(AND(C453="Smelter not listed",OR(LEN(D453)=0,LEN(E453)=0)),1,0)</f>
        <v>0</v>
      </c>
      <c r="AB453" s="228" t="str">
        <f>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42">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43">IF(AND(C454="Smelter not listed",OR(LEN(D454)=0,LEN(E454)=0)),1,0)</f>
        <v>0</v>
      </c>
      <c r="AB454" s="228" t="str">
        <f t="shared" ref="AB454:AB485" si="44">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42"/>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43"/>
        <v>0</v>
      </c>
      <c r="AB455" s="228" t="str">
        <f t="shared" si="44"/>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42"/>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43"/>
        <v>0</v>
      </c>
      <c r="AB456" s="228" t="str">
        <f t="shared" si="44"/>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42"/>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43"/>
        <v>0</v>
      </c>
      <c r="AB457" s="228" t="str">
        <f t="shared" si="44"/>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42"/>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43"/>
        <v>0</v>
      </c>
      <c r="AB458" s="228" t="str">
        <f t="shared" si="44"/>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42"/>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43"/>
        <v>0</v>
      </c>
      <c r="AB459" s="228" t="str">
        <f t="shared" si="44"/>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42"/>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43"/>
        <v>0</v>
      </c>
      <c r="AB460" s="228" t="str">
        <f t="shared" si="44"/>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42"/>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43"/>
        <v>0</v>
      </c>
      <c r="AB461" s="228" t="str">
        <f t="shared" si="44"/>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42"/>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43"/>
        <v>0</v>
      </c>
      <c r="AB462" s="228" t="str">
        <f t="shared" si="44"/>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42"/>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43"/>
        <v>0</v>
      </c>
      <c r="AB463" s="228" t="str">
        <f t="shared" si="44"/>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42"/>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43"/>
        <v>0</v>
      </c>
      <c r="AB464" s="228" t="str">
        <f t="shared" si="44"/>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42"/>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43"/>
        <v>0</v>
      </c>
      <c r="AB465" s="228" t="str">
        <f t="shared" si="44"/>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42"/>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43"/>
        <v>0</v>
      </c>
      <c r="AB466" s="228" t="str">
        <f t="shared" si="44"/>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42"/>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43"/>
        <v>0</v>
      </c>
      <c r="AB467" s="228" t="str">
        <f t="shared" si="44"/>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42"/>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43"/>
        <v>0</v>
      </c>
      <c r="AB468" s="228" t="str">
        <f t="shared" si="44"/>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42"/>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43"/>
        <v>0</v>
      </c>
      <c r="AB469" s="228" t="str">
        <f t="shared" si="44"/>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42"/>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43"/>
        <v>0</v>
      </c>
      <c r="AB470" s="228" t="str">
        <f t="shared" si="44"/>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42"/>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43"/>
        <v>0</v>
      </c>
      <c r="AB471" s="228" t="str">
        <f t="shared" si="44"/>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42"/>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43"/>
        <v>0</v>
      </c>
      <c r="AB472" s="228" t="str">
        <f t="shared" si="44"/>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42"/>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43"/>
        <v>0</v>
      </c>
      <c r="AB473" s="228" t="str">
        <f t="shared" si="44"/>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42"/>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43"/>
        <v>0</v>
      </c>
      <c r="AB474" s="228" t="str">
        <f t="shared" si="44"/>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42"/>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43"/>
        <v>0</v>
      </c>
      <c r="AB475" s="228" t="str">
        <f t="shared" si="44"/>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42"/>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43"/>
        <v>0</v>
      </c>
      <c r="AB476" s="228" t="str">
        <f t="shared" si="44"/>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42"/>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43"/>
        <v>0</v>
      </c>
      <c r="AB477" s="228" t="str">
        <f t="shared" si="44"/>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42"/>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43"/>
        <v>0</v>
      </c>
      <c r="AB478" s="228" t="str">
        <f t="shared" si="44"/>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42"/>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43"/>
        <v>0</v>
      </c>
      <c r="AB479" s="228" t="str">
        <f t="shared" si="44"/>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42"/>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43"/>
        <v>0</v>
      </c>
      <c r="AB480" s="228" t="str">
        <f t="shared" si="44"/>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42"/>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43"/>
        <v>0</v>
      </c>
      <c r="AB481" s="228" t="str">
        <f t="shared" si="44"/>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42"/>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43"/>
        <v>0</v>
      </c>
      <c r="AB482" s="228" t="str">
        <f t="shared" si="44"/>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42"/>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43"/>
        <v>0</v>
      </c>
      <c r="AB483" s="228" t="str">
        <f t="shared" si="44"/>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42"/>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43"/>
        <v>0</v>
      </c>
      <c r="AB484" s="228" t="str">
        <f t="shared" si="44"/>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42"/>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43"/>
        <v>0</v>
      </c>
      <c r="AB485" s="228" t="str">
        <f t="shared" si="44"/>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45">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46">IF(AND(C486="Smelter not listed",OR(LEN(D486)=0,LEN(E486)=0)),1,0)</f>
        <v>0</v>
      </c>
      <c r="AB486" s="228" t="str">
        <f t="shared" ref="AB486:AB516" si="47">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45"/>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46"/>
        <v>0</v>
      </c>
      <c r="AB487" s="228" t="str">
        <f t="shared" si="47"/>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45"/>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46"/>
        <v>0</v>
      </c>
      <c r="AB488" s="228" t="str">
        <f t="shared" si="47"/>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45"/>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46"/>
        <v>0</v>
      </c>
      <c r="AB489" s="228" t="str">
        <f t="shared" si="47"/>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45"/>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46"/>
        <v>0</v>
      </c>
      <c r="AB490" s="228" t="str">
        <f t="shared" si="47"/>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45"/>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46"/>
        <v>0</v>
      </c>
      <c r="AB491" s="228" t="str">
        <f t="shared" si="47"/>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45"/>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46"/>
        <v>0</v>
      </c>
      <c r="AB492" s="228" t="str">
        <f t="shared" si="47"/>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45"/>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46"/>
        <v>0</v>
      </c>
      <c r="AB493" s="228" t="str">
        <f t="shared" si="47"/>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45"/>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46"/>
        <v>0</v>
      </c>
      <c r="AB494" s="228" t="str">
        <f t="shared" si="47"/>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45"/>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46"/>
        <v>0</v>
      </c>
      <c r="AB495" s="228" t="str">
        <f t="shared" si="47"/>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45"/>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46"/>
        <v>0</v>
      </c>
      <c r="AB496" s="228" t="str">
        <f t="shared" si="47"/>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45"/>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46"/>
        <v>0</v>
      </c>
      <c r="AB497" s="228" t="str">
        <f t="shared" si="47"/>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45"/>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46"/>
        <v>0</v>
      </c>
      <c r="AB498" s="228" t="str">
        <f t="shared" si="47"/>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45"/>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46"/>
        <v>0</v>
      </c>
      <c r="AB499" s="228" t="str">
        <f t="shared" si="47"/>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45"/>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46"/>
        <v>0</v>
      </c>
      <c r="AB500" s="228" t="str">
        <f t="shared" si="47"/>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45"/>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46"/>
        <v>0</v>
      </c>
      <c r="AB501" s="228" t="str">
        <f t="shared" si="47"/>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45"/>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46"/>
        <v>0</v>
      </c>
      <c r="AB502" s="228" t="str">
        <f t="shared" si="47"/>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45"/>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46"/>
        <v>0</v>
      </c>
      <c r="AB503" s="228" t="str">
        <f t="shared" si="47"/>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45"/>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46"/>
        <v>0</v>
      </c>
      <c r="AB504" s="228" t="str">
        <f t="shared" si="47"/>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45"/>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46"/>
        <v>0</v>
      </c>
      <c r="AB505" s="228" t="str">
        <f t="shared" si="47"/>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45"/>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46"/>
        <v>0</v>
      </c>
      <c r="AB506" s="228" t="str">
        <f t="shared" si="47"/>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45"/>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46"/>
        <v>0</v>
      </c>
      <c r="AB507" s="228" t="str">
        <f t="shared" si="47"/>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45"/>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46"/>
        <v>0</v>
      </c>
      <c r="AB508" s="228" t="str">
        <f t="shared" si="47"/>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45"/>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46"/>
        <v>0</v>
      </c>
      <c r="AB509" s="228" t="str">
        <f t="shared" si="47"/>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45"/>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46"/>
        <v>0</v>
      </c>
      <c r="AB510" s="228" t="str">
        <f t="shared" si="47"/>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45"/>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46"/>
        <v>0</v>
      </c>
      <c r="AB511" s="228" t="str">
        <f t="shared" si="47"/>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45"/>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46"/>
        <v>0</v>
      </c>
      <c r="AB512" s="228" t="str">
        <f t="shared" si="47"/>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45"/>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46"/>
        <v>0</v>
      </c>
      <c r="AB513" s="228" t="str">
        <f t="shared" si="47"/>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45"/>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46"/>
        <v>0</v>
      </c>
      <c r="AB514" s="228" t="str">
        <f t="shared" si="47"/>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45"/>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46"/>
        <v>0</v>
      </c>
      <c r="AB515" s="228" t="str">
        <f t="shared" si="47"/>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45"/>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46"/>
        <v>0</v>
      </c>
      <c r="AB516" s="228" t="str">
        <f t="shared" si="47"/>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ca="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ca="1">IF(AND(C517="Smelter not listed",OR(LEN(D517)=0,LEN(E517)=0)),1,0)</f>
        <v>0</v>
      </c>
      <c r="AB517" s="228" t="str">
        <f>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48">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49">IF(AND(C518="Smelter not listed",OR(LEN(D518)=0,LEN(E518)=0)),1,0)</f>
        <v>0</v>
      </c>
      <c r="AB518" s="228" t="str">
        <f t="shared" ref="AB518:AB549" si="50">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48"/>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49"/>
        <v>0</v>
      </c>
      <c r="AB519" s="228" t="str">
        <f t="shared" si="50"/>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48"/>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49"/>
        <v>0</v>
      </c>
      <c r="AB520" s="228" t="str">
        <f t="shared" si="50"/>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48"/>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49"/>
        <v>0</v>
      </c>
      <c r="AB521" s="228" t="str">
        <f t="shared" si="50"/>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48"/>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49"/>
        <v>0</v>
      </c>
      <c r="AB522" s="228" t="str">
        <f t="shared" si="50"/>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48"/>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49"/>
        <v>0</v>
      </c>
      <c r="AB523" s="228" t="str">
        <f t="shared" si="50"/>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48"/>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49"/>
        <v>0</v>
      </c>
      <c r="AB524" s="228" t="str">
        <f t="shared" si="50"/>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48"/>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49"/>
        <v>0</v>
      </c>
      <c r="AB525" s="228" t="str">
        <f t="shared" si="50"/>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48"/>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49"/>
        <v>0</v>
      </c>
      <c r="AB526" s="228" t="str">
        <f t="shared" si="50"/>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48"/>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49"/>
        <v>0</v>
      </c>
      <c r="AB527" s="228" t="str">
        <f t="shared" si="50"/>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48"/>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49"/>
        <v>0</v>
      </c>
      <c r="AB528" s="228" t="str">
        <f t="shared" si="50"/>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48"/>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49"/>
        <v>0</v>
      </c>
      <c r="AB529" s="228" t="str">
        <f t="shared" si="50"/>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48"/>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49"/>
        <v>0</v>
      </c>
      <c r="AB530" s="228" t="str">
        <f t="shared" si="50"/>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48"/>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49"/>
        <v>0</v>
      </c>
      <c r="AB531" s="228" t="str">
        <f t="shared" si="50"/>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48"/>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49"/>
        <v>0</v>
      </c>
      <c r="AB532" s="228" t="str">
        <f t="shared" si="50"/>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48"/>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49"/>
        <v>0</v>
      </c>
      <c r="AB533" s="228" t="str">
        <f t="shared" si="50"/>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48"/>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49"/>
        <v>0</v>
      </c>
      <c r="AB534" s="228" t="str">
        <f t="shared" si="50"/>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48"/>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49"/>
        <v>0</v>
      </c>
      <c r="AB535" s="228" t="str">
        <f t="shared" si="50"/>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48"/>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49"/>
        <v>0</v>
      </c>
      <c r="AB536" s="228" t="str">
        <f t="shared" si="50"/>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48"/>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49"/>
        <v>0</v>
      </c>
      <c r="AB537" s="228" t="str">
        <f t="shared" si="50"/>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48"/>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49"/>
        <v>0</v>
      </c>
      <c r="AB538" s="228" t="str">
        <f t="shared" si="50"/>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48"/>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49"/>
        <v>0</v>
      </c>
      <c r="AB539" s="228" t="str">
        <f t="shared" si="50"/>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48"/>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49"/>
        <v>0</v>
      </c>
      <c r="AB540" s="228" t="str">
        <f t="shared" si="50"/>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48"/>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49"/>
        <v>0</v>
      </c>
      <c r="AB541" s="228" t="str">
        <f t="shared" si="50"/>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48"/>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49"/>
        <v>0</v>
      </c>
      <c r="AB542" s="228" t="str">
        <f t="shared" si="50"/>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48"/>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49"/>
        <v>0</v>
      </c>
      <c r="AB543" s="228" t="str">
        <f t="shared" si="50"/>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48"/>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49"/>
        <v>0</v>
      </c>
      <c r="AB544" s="228" t="str">
        <f t="shared" si="50"/>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48"/>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49"/>
        <v>0</v>
      </c>
      <c r="AB545" s="228" t="str">
        <f t="shared" si="50"/>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48"/>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49"/>
        <v>0</v>
      </c>
      <c r="AB546" s="228" t="str">
        <f t="shared" si="50"/>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48"/>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49"/>
        <v>0</v>
      </c>
      <c r="AB547" s="228" t="str">
        <f t="shared" si="50"/>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48"/>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49"/>
        <v>0</v>
      </c>
      <c r="AB548" s="228" t="str">
        <f t="shared" si="50"/>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48"/>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49"/>
        <v>0</v>
      </c>
      <c r="AB549" s="228" t="str">
        <f t="shared" si="50"/>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51">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52">IF(AND(C550="Smelter not listed",OR(LEN(D550)=0,LEN(E550)=0)),1,0)</f>
        <v>0</v>
      </c>
      <c r="AB550" s="228" t="str">
        <f t="shared" ref="AB550:AB580" si="53">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51"/>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52"/>
        <v>0</v>
      </c>
      <c r="AB551" s="228" t="str">
        <f t="shared" si="53"/>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51"/>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52"/>
        <v>0</v>
      </c>
      <c r="AB552" s="228" t="str">
        <f t="shared" si="53"/>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51"/>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52"/>
        <v>0</v>
      </c>
      <c r="AB553" s="228" t="str">
        <f t="shared" si="53"/>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51"/>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52"/>
        <v>0</v>
      </c>
      <c r="AB554" s="228" t="str">
        <f t="shared" si="53"/>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51"/>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52"/>
        <v>0</v>
      </c>
      <c r="AB555" s="228" t="str">
        <f t="shared" si="53"/>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51"/>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52"/>
        <v>0</v>
      </c>
      <c r="AB556" s="228" t="str">
        <f t="shared" si="53"/>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51"/>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52"/>
        <v>0</v>
      </c>
      <c r="AB557" s="228" t="str">
        <f t="shared" si="53"/>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51"/>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52"/>
        <v>0</v>
      </c>
      <c r="AB558" s="228" t="str">
        <f t="shared" si="53"/>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51"/>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52"/>
        <v>0</v>
      </c>
      <c r="AB559" s="228" t="str">
        <f t="shared" si="53"/>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51"/>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52"/>
        <v>0</v>
      </c>
      <c r="AB560" s="228" t="str">
        <f t="shared" si="53"/>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51"/>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52"/>
        <v>0</v>
      </c>
      <c r="AB561" s="228" t="str">
        <f t="shared" si="53"/>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51"/>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52"/>
        <v>0</v>
      </c>
      <c r="AB562" s="228" t="str">
        <f t="shared" si="53"/>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51"/>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52"/>
        <v>0</v>
      </c>
      <c r="AB563" s="228" t="str">
        <f t="shared" si="53"/>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51"/>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52"/>
        <v>0</v>
      </c>
      <c r="AB564" s="228" t="str">
        <f t="shared" si="53"/>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51"/>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52"/>
        <v>0</v>
      </c>
      <c r="AB565" s="228" t="str">
        <f t="shared" si="53"/>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51"/>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52"/>
        <v>0</v>
      </c>
      <c r="AB566" s="228" t="str">
        <f t="shared" si="53"/>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51"/>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52"/>
        <v>0</v>
      </c>
      <c r="AB567" s="228" t="str">
        <f t="shared" si="53"/>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51"/>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52"/>
        <v>0</v>
      </c>
      <c r="AB568" s="228" t="str">
        <f t="shared" si="53"/>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51"/>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52"/>
        <v>0</v>
      </c>
      <c r="AB569" s="228" t="str">
        <f t="shared" si="53"/>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51"/>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52"/>
        <v>0</v>
      </c>
      <c r="AB570" s="228" t="str">
        <f t="shared" si="53"/>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51"/>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52"/>
        <v>0</v>
      </c>
      <c r="AB571" s="228" t="str">
        <f t="shared" si="53"/>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51"/>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52"/>
        <v>0</v>
      </c>
      <c r="AB572" s="228" t="str">
        <f t="shared" si="53"/>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51"/>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52"/>
        <v>0</v>
      </c>
      <c r="AB573" s="228" t="str">
        <f t="shared" si="53"/>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51"/>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52"/>
        <v>0</v>
      </c>
      <c r="AB574" s="228" t="str">
        <f t="shared" si="53"/>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51"/>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52"/>
        <v>0</v>
      </c>
      <c r="AB575" s="228" t="str">
        <f t="shared" si="53"/>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51"/>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52"/>
        <v>0</v>
      </c>
      <c r="AB576" s="228" t="str">
        <f t="shared" si="53"/>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51"/>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52"/>
        <v>0</v>
      </c>
      <c r="AB577" s="228" t="str">
        <f t="shared" si="53"/>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51"/>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52"/>
        <v>0</v>
      </c>
      <c r="AB578" s="228" t="str">
        <f t="shared" si="53"/>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51"/>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52"/>
        <v>0</v>
      </c>
      <c r="AB579" s="228" t="str">
        <f t="shared" si="53"/>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51"/>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52"/>
        <v>0</v>
      </c>
      <c r="AB580" s="228" t="str">
        <f t="shared" si="53"/>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S586" ca="1" si="54">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X586" ca="1" si="55">IF(AND(C581="Smelter not listed",OR(LEN(D581)=0,LEN(E581)=0)),1,0)</f>
        <v>0</v>
      </c>
      <c r="AB581" s="228" t="str">
        <f t="shared" ref="AB581:AB586" si="56">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54"/>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55"/>
        <v>0</v>
      </c>
      <c r="AB582" s="228" t="str">
        <f t="shared" si="56"/>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54"/>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55"/>
        <v>0</v>
      </c>
      <c r="AB583" s="228" t="str">
        <f t="shared" si="56"/>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54"/>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55"/>
        <v>0</v>
      </c>
      <c r="AB584" s="228" t="str">
        <f t="shared" si="56"/>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54"/>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55"/>
        <v>0</v>
      </c>
      <c r="AB585" s="228" t="str">
        <f t="shared" si="56"/>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54"/>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55"/>
        <v>0</v>
      </c>
      <c r="AB586" s="228" t="str">
        <f t="shared" si="56"/>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57">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58">IF(AND(C587="Smelter not listed",OR(LEN(D587)=0,LEN(E587)=0)),1,0)</f>
        <v>0</v>
      </c>
      <c r="AB587" s="228" t="str">
        <f t="shared" ref="AB587:AB634" si="59">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57"/>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58"/>
        <v>0</v>
      </c>
      <c r="AB588" s="228" t="str">
        <f t="shared" si="59"/>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57"/>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58"/>
        <v>0</v>
      </c>
      <c r="AB589" s="228" t="str">
        <f t="shared" si="59"/>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57"/>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58"/>
        <v>0</v>
      </c>
      <c r="AB590" s="228" t="str">
        <f t="shared" si="59"/>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57"/>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58"/>
        <v>0</v>
      </c>
      <c r="AB591" s="228" t="str">
        <f t="shared" si="59"/>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57"/>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58"/>
        <v>0</v>
      </c>
      <c r="AB592" s="228" t="str">
        <f t="shared" si="59"/>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57"/>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58"/>
        <v>0</v>
      </c>
      <c r="AB593" s="228" t="str">
        <f t="shared" si="59"/>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57"/>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58"/>
        <v>0</v>
      </c>
      <c r="AB594" s="228" t="str">
        <f t="shared" si="59"/>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57"/>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58"/>
        <v>0</v>
      </c>
      <c r="AB595" s="228" t="str">
        <f t="shared" si="59"/>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57"/>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58"/>
        <v>0</v>
      </c>
      <c r="AB596" s="228" t="str">
        <f t="shared" si="59"/>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57"/>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58"/>
        <v>0</v>
      </c>
      <c r="AB597" s="228" t="str">
        <f t="shared" si="59"/>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57"/>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58"/>
        <v>0</v>
      </c>
      <c r="AB598" s="228" t="str">
        <f t="shared" si="59"/>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57"/>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58"/>
        <v>0</v>
      </c>
      <c r="AB599" s="228" t="str">
        <f t="shared" si="59"/>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57"/>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58"/>
        <v>0</v>
      </c>
      <c r="AB600" s="228" t="str">
        <f t="shared" si="59"/>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57"/>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58"/>
        <v>0</v>
      </c>
      <c r="AB601" s="228" t="str">
        <f t="shared" si="59"/>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57"/>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58"/>
        <v>0</v>
      </c>
      <c r="AB602" s="228" t="str">
        <f t="shared" si="59"/>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57"/>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58"/>
        <v>0</v>
      </c>
      <c r="AB603" s="228" t="str">
        <f t="shared" si="59"/>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57"/>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58"/>
        <v>0</v>
      </c>
      <c r="AB604" s="228" t="str">
        <f t="shared" si="59"/>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57"/>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58"/>
        <v>0</v>
      </c>
      <c r="AB605" s="228" t="str">
        <f t="shared" si="59"/>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57"/>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58"/>
        <v>0</v>
      </c>
      <c r="AB606" s="228" t="str">
        <f t="shared" si="59"/>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57"/>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58"/>
        <v>0</v>
      </c>
      <c r="AB607" s="228" t="str">
        <f t="shared" si="59"/>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57"/>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58"/>
        <v>0</v>
      </c>
      <c r="AB608" s="228" t="str">
        <f t="shared" si="59"/>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57"/>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58"/>
        <v>0</v>
      </c>
      <c r="AB609" s="228" t="str">
        <f t="shared" si="59"/>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57"/>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58"/>
        <v>0</v>
      </c>
      <c r="AB610" s="228" t="str">
        <f t="shared" si="59"/>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57"/>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58"/>
        <v>0</v>
      </c>
      <c r="AB611" s="228" t="str">
        <f t="shared" si="59"/>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57"/>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58"/>
        <v>0</v>
      </c>
      <c r="AB612" s="228" t="str">
        <f t="shared" si="59"/>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57"/>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58"/>
        <v>0</v>
      </c>
      <c r="AB613" s="228" t="str">
        <f t="shared" si="59"/>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57"/>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58"/>
        <v>0</v>
      </c>
      <c r="AB614" s="228" t="str">
        <f t="shared" si="59"/>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57"/>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58"/>
        <v>0</v>
      </c>
      <c r="AB615" s="228" t="str">
        <f t="shared" si="59"/>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57"/>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58"/>
        <v>0</v>
      </c>
      <c r="AB616" s="228" t="str">
        <f t="shared" si="59"/>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57"/>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58"/>
        <v>0</v>
      </c>
      <c r="AB617" s="228" t="str">
        <f t="shared" si="59"/>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57"/>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58"/>
        <v>0</v>
      </c>
      <c r="AB618" s="228" t="str">
        <f t="shared" si="59"/>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57"/>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58"/>
        <v>0</v>
      </c>
      <c r="AB619" s="228" t="str">
        <f t="shared" si="59"/>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57"/>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58"/>
        <v>0</v>
      </c>
      <c r="AB620" s="228" t="str">
        <f t="shared" si="59"/>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57"/>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58"/>
        <v>0</v>
      </c>
      <c r="AB621" s="228" t="str">
        <f t="shared" si="59"/>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57"/>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58"/>
        <v>0</v>
      </c>
      <c r="AB622" s="228" t="str">
        <f t="shared" si="59"/>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57"/>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58"/>
        <v>0</v>
      </c>
      <c r="AB623" s="228" t="str">
        <f t="shared" si="59"/>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57"/>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58"/>
        <v>0</v>
      </c>
      <c r="AB624" s="228" t="str">
        <f t="shared" si="59"/>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57"/>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58"/>
        <v>0</v>
      </c>
      <c r="AB625" s="228" t="str">
        <f t="shared" si="59"/>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57"/>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58"/>
        <v>0</v>
      </c>
      <c r="AB626" s="228" t="str">
        <f t="shared" si="59"/>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57"/>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58"/>
        <v>0</v>
      </c>
      <c r="AB627" s="228" t="str">
        <f t="shared" si="59"/>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57"/>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58"/>
        <v>0</v>
      </c>
      <c r="AB628" s="228" t="str">
        <f t="shared" si="59"/>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57"/>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58"/>
        <v>0</v>
      </c>
      <c r="AB629" s="228" t="str">
        <f t="shared" si="59"/>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57"/>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58"/>
        <v>0</v>
      </c>
      <c r="AB630" s="228" t="str">
        <f t="shared" si="59"/>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57"/>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58"/>
        <v>0</v>
      </c>
      <c r="AB631" s="228" t="str">
        <f t="shared" si="59"/>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57"/>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58"/>
        <v>0</v>
      </c>
      <c r="AB632" s="228" t="str">
        <f t="shared" si="59"/>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57"/>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58"/>
        <v>0</v>
      </c>
      <c r="AB633" s="228" t="str">
        <f t="shared" si="59"/>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57"/>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58"/>
        <v>0</v>
      </c>
      <c r="AB634" s="228" t="str">
        <f t="shared" si="59"/>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ca="1">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ca="1">IF(AND(C635="Smelter not listed",OR(LEN(D635)=0,LEN(E635)=0)),1,0)</f>
        <v>0</v>
      </c>
      <c r="AB635" s="228" t="str">
        <f>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60">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61">IF(AND(C636="Smelter not listed",OR(LEN(D636)=0,LEN(E636)=0)),1,0)</f>
        <v>0</v>
      </c>
      <c r="AB636" s="228" t="str">
        <f t="shared" ref="AB636:AB667" si="62">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60"/>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61"/>
        <v>0</v>
      </c>
      <c r="AB637" s="228" t="str">
        <f t="shared" si="62"/>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60"/>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61"/>
        <v>0</v>
      </c>
      <c r="AB638" s="228" t="str">
        <f t="shared" si="62"/>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60"/>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61"/>
        <v>0</v>
      </c>
      <c r="AB639" s="228" t="str">
        <f t="shared" si="62"/>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60"/>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61"/>
        <v>0</v>
      </c>
      <c r="AB640" s="228" t="str">
        <f t="shared" si="62"/>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60"/>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61"/>
        <v>0</v>
      </c>
      <c r="AB641" s="228" t="str">
        <f t="shared" si="62"/>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60"/>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61"/>
        <v>0</v>
      </c>
      <c r="AB642" s="228" t="str">
        <f t="shared" si="62"/>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60"/>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61"/>
        <v>0</v>
      </c>
      <c r="AB643" s="228" t="str">
        <f t="shared" si="62"/>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60"/>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61"/>
        <v>0</v>
      </c>
      <c r="AB644" s="228" t="str">
        <f t="shared" si="62"/>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60"/>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61"/>
        <v>0</v>
      </c>
      <c r="AB645" s="228" t="str">
        <f t="shared" si="62"/>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60"/>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61"/>
        <v>0</v>
      </c>
      <c r="AB646" s="228" t="str">
        <f t="shared" si="62"/>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60"/>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61"/>
        <v>0</v>
      </c>
      <c r="AB647" s="228" t="str">
        <f t="shared" si="62"/>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60"/>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61"/>
        <v>0</v>
      </c>
      <c r="AB648" s="228" t="str">
        <f t="shared" si="62"/>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60"/>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61"/>
        <v>0</v>
      </c>
      <c r="AB649" s="228" t="str">
        <f t="shared" si="62"/>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60"/>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61"/>
        <v>0</v>
      </c>
      <c r="AB650" s="228" t="str">
        <f t="shared" si="62"/>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60"/>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61"/>
        <v>0</v>
      </c>
      <c r="AB651" s="228" t="str">
        <f t="shared" si="62"/>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60"/>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61"/>
        <v>0</v>
      </c>
      <c r="AB652" s="228" t="str">
        <f t="shared" si="62"/>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60"/>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61"/>
        <v>0</v>
      </c>
      <c r="AB653" s="228" t="str">
        <f t="shared" si="62"/>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60"/>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61"/>
        <v>0</v>
      </c>
      <c r="AB654" s="228" t="str">
        <f t="shared" si="62"/>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60"/>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61"/>
        <v>0</v>
      </c>
      <c r="AB655" s="228" t="str">
        <f t="shared" si="62"/>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60"/>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61"/>
        <v>0</v>
      </c>
      <c r="AB656" s="228" t="str">
        <f t="shared" si="62"/>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60"/>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61"/>
        <v>0</v>
      </c>
      <c r="AB657" s="228" t="str">
        <f t="shared" si="62"/>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60"/>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61"/>
        <v>0</v>
      </c>
      <c r="AB658" s="228" t="str">
        <f t="shared" si="62"/>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60"/>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61"/>
        <v>0</v>
      </c>
      <c r="AB659" s="228" t="str">
        <f t="shared" si="62"/>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60"/>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61"/>
        <v>0</v>
      </c>
      <c r="AB660" s="228" t="str">
        <f t="shared" si="62"/>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60"/>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61"/>
        <v>0</v>
      </c>
      <c r="AB661" s="228" t="str">
        <f t="shared" si="62"/>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60"/>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61"/>
        <v>0</v>
      </c>
      <c r="AB662" s="228" t="str">
        <f t="shared" si="62"/>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60"/>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61"/>
        <v>0</v>
      </c>
      <c r="AB663" s="228" t="str">
        <f t="shared" si="62"/>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60"/>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61"/>
        <v>0</v>
      </c>
      <c r="AB664" s="228" t="str">
        <f t="shared" si="62"/>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60"/>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61"/>
        <v>0</v>
      </c>
      <c r="AB665" s="228" t="str">
        <f t="shared" si="62"/>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60"/>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61"/>
        <v>0</v>
      </c>
      <c r="AB666" s="228" t="str">
        <f t="shared" si="62"/>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60"/>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61"/>
        <v>0</v>
      </c>
      <c r="AB667" s="228" t="str">
        <f t="shared" si="62"/>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63">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64">IF(AND(C668="Smelter not listed",OR(LEN(D668)=0,LEN(E668)=0)),1,0)</f>
        <v>0</v>
      </c>
      <c r="AB668" s="228" t="str">
        <f t="shared" ref="AB668:AB698" si="65">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63"/>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64"/>
        <v>0</v>
      </c>
      <c r="AB669" s="228" t="str">
        <f t="shared" si="65"/>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63"/>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64"/>
        <v>0</v>
      </c>
      <c r="AB670" s="228" t="str">
        <f t="shared" si="65"/>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63"/>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64"/>
        <v>0</v>
      </c>
      <c r="AB671" s="228" t="str">
        <f t="shared" si="65"/>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63"/>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64"/>
        <v>0</v>
      </c>
      <c r="AB672" s="228" t="str">
        <f t="shared" si="65"/>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63"/>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64"/>
        <v>0</v>
      </c>
      <c r="AB673" s="228" t="str">
        <f t="shared" si="65"/>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63"/>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64"/>
        <v>0</v>
      </c>
      <c r="AB674" s="228" t="str">
        <f t="shared" si="65"/>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63"/>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64"/>
        <v>0</v>
      </c>
      <c r="AB675" s="228" t="str">
        <f t="shared" si="65"/>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63"/>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64"/>
        <v>0</v>
      </c>
      <c r="AB676" s="228" t="str">
        <f t="shared" si="65"/>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63"/>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64"/>
        <v>0</v>
      </c>
      <c r="AB677" s="228" t="str">
        <f t="shared" si="65"/>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63"/>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64"/>
        <v>0</v>
      </c>
      <c r="AB678" s="228" t="str">
        <f t="shared" si="65"/>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63"/>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64"/>
        <v>0</v>
      </c>
      <c r="AB679" s="228" t="str">
        <f t="shared" si="65"/>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63"/>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64"/>
        <v>0</v>
      </c>
      <c r="AB680" s="228" t="str">
        <f t="shared" si="65"/>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63"/>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64"/>
        <v>0</v>
      </c>
      <c r="AB681" s="228" t="str">
        <f t="shared" si="65"/>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63"/>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64"/>
        <v>0</v>
      </c>
      <c r="AB682" s="228" t="str">
        <f t="shared" si="65"/>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63"/>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64"/>
        <v>0</v>
      </c>
      <c r="AB683" s="228" t="str">
        <f t="shared" si="65"/>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63"/>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64"/>
        <v>0</v>
      </c>
      <c r="AB684" s="228" t="str">
        <f t="shared" si="65"/>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63"/>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64"/>
        <v>0</v>
      </c>
      <c r="AB685" s="228" t="str">
        <f t="shared" si="65"/>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63"/>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64"/>
        <v>0</v>
      </c>
      <c r="AB686" s="228" t="str">
        <f t="shared" si="65"/>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63"/>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64"/>
        <v>0</v>
      </c>
      <c r="AB687" s="228" t="str">
        <f t="shared" si="65"/>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63"/>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64"/>
        <v>0</v>
      </c>
      <c r="AB688" s="228" t="str">
        <f t="shared" si="65"/>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63"/>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64"/>
        <v>0</v>
      </c>
      <c r="AB689" s="228" t="str">
        <f t="shared" si="65"/>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63"/>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64"/>
        <v>0</v>
      </c>
      <c r="AB690" s="228" t="str">
        <f t="shared" si="65"/>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63"/>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64"/>
        <v>0</v>
      </c>
      <c r="AB691" s="228" t="str">
        <f t="shared" si="65"/>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63"/>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64"/>
        <v>0</v>
      </c>
      <c r="AB692" s="228" t="str">
        <f t="shared" si="65"/>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63"/>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64"/>
        <v>0</v>
      </c>
      <c r="AB693" s="228" t="str">
        <f t="shared" si="65"/>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63"/>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64"/>
        <v>0</v>
      </c>
      <c r="AB694" s="228" t="str">
        <f t="shared" si="65"/>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63"/>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64"/>
        <v>0</v>
      </c>
      <c r="AB695" s="228" t="str">
        <f t="shared" si="65"/>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63"/>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64"/>
        <v>0</v>
      </c>
      <c r="AB696" s="228" t="str">
        <f t="shared" si="65"/>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63"/>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64"/>
        <v>0</v>
      </c>
      <c r="AB697" s="228" t="str">
        <f t="shared" si="65"/>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63"/>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64"/>
        <v>0</v>
      </c>
      <c r="AB698" s="228" t="str">
        <f t="shared" si="65"/>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ca="1">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ca="1">IF(AND(C699="Smelter not listed",OR(LEN(D699)=0,LEN(E699)=0)),1,0)</f>
        <v>0</v>
      </c>
      <c r="AB699" s="228" t="str">
        <f>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66">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67">IF(AND(C700="Smelter not listed",OR(LEN(D700)=0,LEN(E700)=0)),1,0)</f>
        <v>0</v>
      </c>
      <c r="AB700" s="228" t="str">
        <f t="shared" ref="AB700:AB731" si="68">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66"/>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67"/>
        <v>0</v>
      </c>
      <c r="AB701" s="228" t="str">
        <f t="shared" si="68"/>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66"/>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67"/>
        <v>0</v>
      </c>
      <c r="AB702" s="228" t="str">
        <f t="shared" si="68"/>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66"/>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67"/>
        <v>0</v>
      </c>
      <c r="AB703" s="228" t="str">
        <f t="shared" si="68"/>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66"/>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67"/>
        <v>0</v>
      </c>
      <c r="AB704" s="228" t="str">
        <f t="shared" si="68"/>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66"/>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67"/>
        <v>0</v>
      </c>
      <c r="AB705" s="228" t="str">
        <f t="shared" si="68"/>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66"/>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67"/>
        <v>0</v>
      </c>
      <c r="AB706" s="228" t="str">
        <f t="shared" si="68"/>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66"/>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67"/>
        <v>0</v>
      </c>
      <c r="AB707" s="228" t="str">
        <f t="shared" si="68"/>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66"/>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67"/>
        <v>0</v>
      </c>
      <c r="AB708" s="228" t="str">
        <f t="shared" si="68"/>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66"/>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67"/>
        <v>0</v>
      </c>
      <c r="AB709" s="228" t="str">
        <f t="shared" si="68"/>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66"/>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67"/>
        <v>0</v>
      </c>
      <c r="AB710" s="228" t="str">
        <f t="shared" si="68"/>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66"/>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67"/>
        <v>0</v>
      </c>
      <c r="AB711" s="228" t="str">
        <f t="shared" si="68"/>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66"/>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67"/>
        <v>0</v>
      </c>
      <c r="AB712" s="228" t="str">
        <f t="shared" si="68"/>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66"/>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67"/>
        <v>0</v>
      </c>
      <c r="AB713" s="228" t="str">
        <f t="shared" si="68"/>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66"/>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67"/>
        <v>0</v>
      </c>
      <c r="AB714" s="228" t="str">
        <f t="shared" si="68"/>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66"/>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67"/>
        <v>0</v>
      </c>
      <c r="AB715" s="228" t="str">
        <f t="shared" si="68"/>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66"/>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67"/>
        <v>0</v>
      </c>
      <c r="AB716" s="228" t="str">
        <f t="shared" si="68"/>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66"/>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67"/>
        <v>0</v>
      </c>
      <c r="AB717" s="228" t="str">
        <f t="shared" si="68"/>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66"/>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67"/>
        <v>0</v>
      </c>
      <c r="AB718" s="228" t="str">
        <f t="shared" si="68"/>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66"/>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67"/>
        <v>0</v>
      </c>
      <c r="AB719" s="228" t="str">
        <f t="shared" si="68"/>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66"/>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67"/>
        <v>0</v>
      </c>
      <c r="AB720" s="228" t="str">
        <f t="shared" si="68"/>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66"/>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67"/>
        <v>0</v>
      </c>
      <c r="AB721" s="228" t="str">
        <f t="shared" si="68"/>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66"/>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67"/>
        <v>0</v>
      </c>
      <c r="AB722" s="228" t="str">
        <f t="shared" si="68"/>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66"/>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67"/>
        <v>0</v>
      </c>
      <c r="AB723" s="228" t="str">
        <f t="shared" si="68"/>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66"/>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67"/>
        <v>0</v>
      </c>
      <c r="AB724" s="228" t="str">
        <f t="shared" si="68"/>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66"/>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67"/>
        <v>0</v>
      </c>
      <c r="AB725" s="228" t="str">
        <f t="shared" si="68"/>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66"/>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67"/>
        <v>0</v>
      </c>
      <c r="AB726" s="228" t="str">
        <f t="shared" si="68"/>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66"/>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67"/>
        <v>0</v>
      </c>
      <c r="AB727" s="228" t="str">
        <f t="shared" si="68"/>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66"/>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67"/>
        <v>0</v>
      </c>
      <c r="AB728" s="228" t="str">
        <f t="shared" si="68"/>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66"/>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67"/>
        <v>0</v>
      </c>
      <c r="AB729" s="228" t="str">
        <f t="shared" si="68"/>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66"/>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67"/>
        <v>0</v>
      </c>
      <c r="AB730" s="228" t="str">
        <f t="shared" si="68"/>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66"/>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67"/>
        <v>0</v>
      </c>
      <c r="AB731" s="228" t="str">
        <f t="shared" si="68"/>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69">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70">IF(AND(C732="Smelter not listed",OR(LEN(D732)=0,LEN(E732)=0)),1,0)</f>
        <v>0</v>
      </c>
      <c r="AB732" s="228" t="str">
        <f t="shared" ref="AB732:AB762" si="71">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69"/>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70"/>
        <v>0</v>
      </c>
      <c r="AB733" s="228" t="str">
        <f t="shared" si="71"/>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69"/>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70"/>
        <v>0</v>
      </c>
      <c r="AB734" s="228" t="str">
        <f t="shared" si="71"/>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69"/>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70"/>
        <v>0</v>
      </c>
      <c r="AB735" s="228" t="str">
        <f t="shared" si="71"/>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69"/>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70"/>
        <v>0</v>
      </c>
      <c r="AB736" s="228" t="str">
        <f t="shared" si="71"/>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69"/>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70"/>
        <v>0</v>
      </c>
      <c r="AB737" s="228" t="str">
        <f t="shared" si="71"/>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69"/>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70"/>
        <v>0</v>
      </c>
      <c r="AB738" s="228" t="str">
        <f t="shared" si="71"/>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69"/>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70"/>
        <v>0</v>
      </c>
      <c r="AB739" s="228" t="str">
        <f t="shared" si="71"/>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69"/>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70"/>
        <v>0</v>
      </c>
      <c r="AB740" s="228" t="str">
        <f t="shared" si="71"/>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69"/>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70"/>
        <v>0</v>
      </c>
      <c r="AB741" s="228" t="str">
        <f t="shared" si="71"/>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69"/>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70"/>
        <v>0</v>
      </c>
      <c r="AB742" s="228" t="str">
        <f t="shared" si="71"/>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69"/>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70"/>
        <v>0</v>
      </c>
      <c r="AB743" s="228" t="str">
        <f t="shared" si="71"/>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69"/>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70"/>
        <v>0</v>
      </c>
      <c r="AB744" s="228" t="str">
        <f t="shared" si="71"/>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69"/>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70"/>
        <v>0</v>
      </c>
      <c r="AB745" s="228" t="str">
        <f t="shared" si="71"/>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69"/>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70"/>
        <v>0</v>
      </c>
      <c r="AB746" s="228" t="str">
        <f t="shared" si="71"/>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69"/>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70"/>
        <v>0</v>
      </c>
      <c r="AB747" s="228" t="str">
        <f t="shared" si="71"/>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69"/>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70"/>
        <v>0</v>
      </c>
      <c r="AB748" s="228" t="str">
        <f t="shared" si="71"/>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69"/>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70"/>
        <v>0</v>
      </c>
      <c r="AB749" s="228" t="str">
        <f t="shared" si="71"/>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69"/>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70"/>
        <v>0</v>
      </c>
      <c r="AB750" s="228" t="str">
        <f t="shared" si="71"/>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69"/>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70"/>
        <v>0</v>
      </c>
      <c r="AB751" s="228" t="str">
        <f t="shared" si="71"/>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69"/>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70"/>
        <v>0</v>
      </c>
      <c r="AB752" s="228" t="str">
        <f t="shared" si="71"/>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69"/>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70"/>
        <v>0</v>
      </c>
      <c r="AB753" s="228" t="str">
        <f t="shared" si="71"/>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69"/>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70"/>
        <v>0</v>
      </c>
      <c r="AB754" s="228" t="str">
        <f t="shared" si="71"/>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69"/>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70"/>
        <v>0</v>
      </c>
      <c r="AB755" s="228" t="str">
        <f t="shared" si="71"/>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69"/>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70"/>
        <v>0</v>
      </c>
      <c r="AB756" s="228" t="str">
        <f t="shared" si="71"/>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69"/>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70"/>
        <v>0</v>
      </c>
      <c r="AB757" s="228" t="str">
        <f t="shared" si="71"/>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69"/>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70"/>
        <v>0</v>
      </c>
      <c r="AB758" s="228" t="str">
        <f t="shared" si="71"/>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69"/>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70"/>
        <v>0</v>
      </c>
      <c r="AB759" s="228" t="str">
        <f t="shared" si="71"/>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69"/>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70"/>
        <v>0</v>
      </c>
      <c r="AB760" s="228" t="str">
        <f t="shared" si="71"/>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69"/>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70"/>
        <v>0</v>
      </c>
      <c r="AB761" s="228" t="str">
        <f t="shared" si="71"/>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69"/>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70"/>
        <v>0</v>
      </c>
      <c r="AB762" s="228" t="str">
        <f t="shared" si="71"/>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ca="1">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ca="1">IF(AND(C763="Smelter not listed",OR(LEN(D763)=0,LEN(E763)=0)),1,0)</f>
        <v>0</v>
      </c>
      <c r="AB763" s="228" t="str">
        <f>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72">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73">IF(AND(C764="Smelter not listed",OR(LEN(D764)=0,LEN(E764)=0)),1,0)</f>
        <v>0</v>
      </c>
      <c r="AB764" s="228" t="str">
        <f t="shared" ref="AB764:AB795" si="74">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72"/>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73"/>
        <v>0</v>
      </c>
      <c r="AB765" s="228" t="str">
        <f t="shared" si="74"/>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72"/>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73"/>
        <v>0</v>
      </c>
      <c r="AB766" s="228" t="str">
        <f t="shared" si="74"/>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72"/>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73"/>
        <v>0</v>
      </c>
      <c r="AB767" s="228" t="str">
        <f t="shared" si="74"/>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72"/>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73"/>
        <v>0</v>
      </c>
      <c r="AB768" s="228" t="str">
        <f t="shared" si="74"/>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72"/>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73"/>
        <v>0</v>
      </c>
      <c r="AB769" s="228" t="str">
        <f t="shared" si="74"/>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72"/>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73"/>
        <v>0</v>
      </c>
      <c r="AB770" s="228" t="str">
        <f t="shared" si="74"/>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72"/>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73"/>
        <v>0</v>
      </c>
      <c r="AB771" s="228" t="str">
        <f t="shared" si="74"/>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72"/>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73"/>
        <v>0</v>
      </c>
      <c r="AB772" s="228" t="str">
        <f t="shared" si="74"/>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72"/>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73"/>
        <v>0</v>
      </c>
      <c r="AB773" s="228" t="str">
        <f t="shared" si="74"/>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72"/>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73"/>
        <v>0</v>
      </c>
      <c r="AB774" s="228" t="str">
        <f t="shared" si="74"/>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72"/>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73"/>
        <v>0</v>
      </c>
      <c r="AB775" s="228" t="str">
        <f t="shared" si="74"/>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72"/>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73"/>
        <v>0</v>
      </c>
      <c r="AB776" s="228" t="str">
        <f t="shared" si="74"/>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72"/>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73"/>
        <v>0</v>
      </c>
      <c r="AB777" s="228" t="str">
        <f t="shared" si="74"/>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72"/>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73"/>
        <v>0</v>
      </c>
      <c r="AB778" s="228" t="str">
        <f t="shared" si="74"/>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72"/>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73"/>
        <v>0</v>
      </c>
      <c r="AB779" s="228" t="str">
        <f t="shared" si="74"/>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72"/>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73"/>
        <v>0</v>
      </c>
      <c r="AB780" s="228" t="str">
        <f t="shared" si="74"/>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72"/>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73"/>
        <v>0</v>
      </c>
      <c r="AB781" s="228" t="str">
        <f t="shared" si="74"/>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72"/>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73"/>
        <v>0</v>
      </c>
      <c r="AB782" s="228" t="str">
        <f t="shared" si="74"/>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72"/>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73"/>
        <v>0</v>
      </c>
      <c r="AB783" s="228" t="str">
        <f t="shared" si="74"/>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72"/>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73"/>
        <v>0</v>
      </c>
      <c r="AB784" s="228" t="str">
        <f t="shared" si="74"/>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72"/>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73"/>
        <v>0</v>
      </c>
      <c r="AB785" s="228" t="str">
        <f t="shared" si="74"/>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72"/>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73"/>
        <v>0</v>
      </c>
      <c r="AB786" s="228" t="str">
        <f t="shared" si="74"/>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72"/>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73"/>
        <v>0</v>
      </c>
      <c r="AB787" s="228" t="str">
        <f t="shared" si="74"/>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72"/>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73"/>
        <v>0</v>
      </c>
      <c r="AB788" s="228" t="str">
        <f t="shared" si="74"/>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72"/>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73"/>
        <v>0</v>
      </c>
      <c r="AB789" s="228" t="str">
        <f t="shared" si="74"/>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72"/>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73"/>
        <v>0</v>
      </c>
      <c r="AB790" s="228" t="str">
        <f t="shared" si="74"/>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72"/>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73"/>
        <v>0</v>
      </c>
      <c r="AB791" s="228" t="str">
        <f t="shared" si="74"/>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72"/>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73"/>
        <v>0</v>
      </c>
      <c r="AB792" s="228" t="str">
        <f t="shared" si="74"/>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72"/>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73"/>
        <v>0</v>
      </c>
      <c r="AB793" s="228" t="str">
        <f t="shared" si="74"/>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72"/>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73"/>
        <v>0</v>
      </c>
      <c r="AB794" s="228" t="str">
        <f t="shared" si="74"/>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72"/>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73"/>
        <v>0</v>
      </c>
      <c r="AB795" s="228" t="str">
        <f t="shared" si="74"/>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75">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76">IF(AND(C796="Smelter not listed",OR(LEN(D796)=0,LEN(E796)=0)),1,0)</f>
        <v>0</v>
      </c>
      <c r="AB796" s="228" t="str">
        <f t="shared" ref="AB796:AB826" si="77">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75"/>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76"/>
        <v>0</v>
      </c>
      <c r="AB797" s="228" t="str">
        <f t="shared" si="77"/>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75"/>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76"/>
        <v>0</v>
      </c>
      <c r="AB798" s="228" t="str">
        <f t="shared" si="77"/>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75"/>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76"/>
        <v>0</v>
      </c>
      <c r="AB799" s="228" t="str">
        <f t="shared" si="77"/>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75"/>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76"/>
        <v>0</v>
      </c>
      <c r="AB800" s="228" t="str">
        <f t="shared" si="77"/>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75"/>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76"/>
        <v>0</v>
      </c>
      <c r="AB801" s="228" t="str">
        <f t="shared" si="77"/>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75"/>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76"/>
        <v>0</v>
      </c>
      <c r="AB802" s="228" t="str">
        <f t="shared" si="77"/>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75"/>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76"/>
        <v>0</v>
      </c>
      <c r="AB803" s="228" t="str">
        <f t="shared" si="77"/>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75"/>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76"/>
        <v>0</v>
      </c>
      <c r="AB804" s="228" t="str">
        <f t="shared" si="77"/>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75"/>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76"/>
        <v>0</v>
      </c>
      <c r="AB805" s="228" t="str">
        <f t="shared" si="77"/>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75"/>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76"/>
        <v>0</v>
      </c>
      <c r="AB806" s="228" t="str">
        <f t="shared" si="77"/>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75"/>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76"/>
        <v>0</v>
      </c>
      <c r="AB807" s="228" t="str">
        <f t="shared" si="77"/>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75"/>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76"/>
        <v>0</v>
      </c>
      <c r="AB808" s="228" t="str">
        <f t="shared" si="77"/>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75"/>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76"/>
        <v>0</v>
      </c>
      <c r="AB809" s="228" t="str">
        <f t="shared" si="77"/>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75"/>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76"/>
        <v>0</v>
      </c>
      <c r="AB810" s="228" t="str">
        <f t="shared" si="77"/>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75"/>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76"/>
        <v>0</v>
      </c>
      <c r="AB811" s="228" t="str">
        <f t="shared" si="77"/>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75"/>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76"/>
        <v>0</v>
      </c>
      <c r="AB812" s="228" t="str">
        <f t="shared" si="77"/>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75"/>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76"/>
        <v>0</v>
      </c>
      <c r="AB813" s="228" t="str">
        <f t="shared" si="77"/>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75"/>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76"/>
        <v>0</v>
      </c>
      <c r="AB814" s="228" t="str">
        <f t="shared" si="77"/>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75"/>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76"/>
        <v>0</v>
      </c>
      <c r="AB815" s="228" t="str">
        <f t="shared" si="77"/>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75"/>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76"/>
        <v>0</v>
      </c>
      <c r="AB816" s="228" t="str">
        <f t="shared" si="77"/>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75"/>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76"/>
        <v>0</v>
      </c>
      <c r="AB817" s="228" t="str">
        <f t="shared" si="77"/>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75"/>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76"/>
        <v>0</v>
      </c>
      <c r="AB818" s="228" t="str">
        <f t="shared" si="77"/>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75"/>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76"/>
        <v>0</v>
      </c>
      <c r="AB819" s="228" t="str">
        <f t="shared" si="77"/>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75"/>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76"/>
        <v>0</v>
      </c>
      <c r="AB820" s="228" t="str">
        <f t="shared" si="77"/>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75"/>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76"/>
        <v>0</v>
      </c>
      <c r="AB821" s="228" t="str">
        <f t="shared" si="77"/>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75"/>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76"/>
        <v>0</v>
      </c>
      <c r="AB822" s="228" t="str">
        <f t="shared" si="77"/>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75"/>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76"/>
        <v>0</v>
      </c>
      <c r="AB823" s="228" t="str">
        <f t="shared" si="77"/>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75"/>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76"/>
        <v>0</v>
      </c>
      <c r="AB824" s="228" t="str">
        <f t="shared" si="77"/>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75"/>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76"/>
        <v>0</v>
      </c>
      <c r="AB825" s="228" t="str">
        <f t="shared" si="77"/>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75"/>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76"/>
        <v>0</v>
      </c>
      <c r="AB826" s="228" t="str">
        <f t="shared" si="77"/>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ca="1">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ca="1">IF(AND(C827="Smelter not listed",OR(LEN(D827)=0,LEN(E827)=0)),1,0)</f>
        <v>0</v>
      </c>
      <c r="AB827" s="228" t="str">
        <f>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78">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79">IF(AND(C828="Smelter not listed",OR(LEN(D828)=0,LEN(E828)=0)),1,0)</f>
        <v>0</v>
      </c>
      <c r="AB828" s="228" t="str">
        <f t="shared" ref="AB828:AB859" si="80">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78"/>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79"/>
        <v>0</v>
      </c>
      <c r="AB829" s="228" t="str">
        <f t="shared" si="80"/>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78"/>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79"/>
        <v>0</v>
      </c>
      <c r="AB830" s="228" t="str">
        <f t="shared" si="80"/>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78"/>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79"/>
        <v>0</v>
      </c>
      <c r="AB831" s="228" t="str">
        <f t="shared" si="80"/>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78"/>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79"/>
        <v>0</v>
      </c>
      <c r="AB832" s="228" t="str">
        <f t="shared" si="80"/>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78"/>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79"/>
        <v>0</v>
      </c>
      <c r="AB833" s="228" t="str">
        <f t="shared" si="80"/>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78"/>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79"/>
        <v>0</v>
      </c>
      <c r="AB834" s="228" t="str">
        <f t="shared" si="80"/>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78"/>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79"/>
        <v>0</v>
      </c>
      <c r="AB835" s="228" t="str">
        <f t="shared" si="80"/>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78"/>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79"/>
        <v>0</v>
      </c>
      <c r="AB836" s="228" t="str">
        <f t="shared" si="80"/>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78"/>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79"/>
        <v>0</v>
      </c>
      <c r="AB837" s="228" t="str">
        <f t="shared" si="80"/>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78"/>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79"/>
        <v>0</v>
      </c>
      <c r="AB838" s="228" t="str">
        <f t="shared" si="80"/>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78"/>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79"/>
        <v>0</v>
      </c>
      <c r="AB839" s="228" t="str">
        <f t="shared" si="80"/>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78"/>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79"/>
        <v>0</v>
      </c>
      <c r="AB840" s="228" t="str">
        <f t="shared" si="80"/>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78"/>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79"/>
        <v>0</v>
      </c>
      <c r="AB841" s="228" t="str">
        <f t="shared" si="80"/>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78"/>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79"/>
        <v>0</v>
      </c>
      <c r="AB842" s="228" t="str">
        <f t="shared" si="80"/>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78"/>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79"/>
        <v>0</v>
      </c>
      <c r="AB843" s="228" t="str">
        <f t="shared" si="80"/>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78"/>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79"/>
        <v>0</v>
      </c>
      <c r="AB844" s="228" t="str">
        <f t="shared" si="80"/>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78"/>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79"/>
        <v>0</v>
      </c>
      <c r="AB845" s="228" t="str">
        <f t="shared" si="80"/>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78"/>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79"/>
        <v>0</v>
      </c>
      <c r="AB846" s="228" t="str">
        <f t="shared" si="80"/>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78"/>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79"/>
        <v>0</v>
      </c>
      <c r="AB847" s="228" t="str">
        <f t="shared" si="80"/>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78"/>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79"/>
        <v>0</v>
      </c>
      <c r="AB848" s="228" t="str">
        <f t="shared" si="80"/>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78"/>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79"/>
        <v>0</v>
      </c>
      <c r="AB849" s="228" t="str">
        <f t="shared" si="80"/>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78"/>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79"/>
        <v>0</v>
      </c>
      <c r="AB850" s="228" t="str">
        <f t="shared" si="80"/>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78"/>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79"/>
        <v>0</v>
      </c>
      <c r="AB851" s="228" t="str">
        <f t="shared" si="80"/>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78"/>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79"/>
        <v>0</v>
      </c>
      <c r="AB852" s="228" t="str">
        <f t="shared" si="80"/>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78"/>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79"/>
        <v>0</v>
      </c>
      <c r="AB853" s="228" t="str">
        <f t="shared" si="80"/>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78"/>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79"/>
        <v>0</v>
      </c>
      <c r="AB854" s="228" t="str">
        <f t="shared" si="80"/>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78"/>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79"/>
        <v>0</v>
      </c>
      <c r="AB855" s="228" t="str">
        <f t="shared" si="80"/>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78"/>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79"/>
        <v>0</v>
      </c>
      <c r="AB856" s="228" t="str">
        <f t="shared" si="80"/>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78"/>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79"/>
        <v>0</v>
      </c>
      <c r="AB857" s="228" t="str">
        <f t="shared" si="80"/>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78"/>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79"/>
        <v>0</v>
      </c>
      <c r="AB858" s="228" t="str">
        <f t="shared" si="80"/>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78"/>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79"/>
        <v>0</v>
      </c>
      <c r="AB859" s="228" t="str">
        <f t="shared" si="80"/>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81">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82">IF(AND(C860="Smelter not listed",OR(LEN(D860)=0,LEN(E860)=0)),1,0)</f>
        <v>0</v>
      </c>
      <c r="AB860" s="228" t="str">
        <f t="shared" ref="AB860:AB890" si="83">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81"/>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82"/>
        <v>0</v>
      </c>
      <c r="AB861" s="228" t="str">
        <f t="shared" si="83"/>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81"/>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82"/>
        <v>0</v>
      </c>
      <c r="AB862" s="228" t="str">
        <f t="shared" si="83"/>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81"/>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82"/>
        <v>0</v>
      </c>
      <c r="AB863" s="228" t="str">
        <f t="shared" si="83"/>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81"/>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82"/>
        <v>0</v>
      </c>
      <c r="AB864" s="228" t="str">
        <f t="shared" si="83"/>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81"/>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82"/>
        <v>0</v>
      </c>
      <c r="AB865" s="228" t="str">
        <f t="shared" si="83"/>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81"/>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82"/>
        <v>0</v>
      </c>
      <c r="AB866" s="228" t="str">
        <f t="shared" si="83"/>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81"/>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82"/>
        <v>0</v>
      </c>
      <c r="AB867" s="228" t="str">
        <f t="shared" si="83"/>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81"/>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82"/>
        <v>0</v>
      </c>
      <c r="AB868" s="228" t="str">
        <f t="shared" si="83"/>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81"/>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82"/>
        <v>0</v>
      </c>
      <c r="AB869" s="228" t="str">
        <f t="shared" si="83"/>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81"/>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82"/>
        <v>0</v>
      </c>
      <c r="AB870" s="228" t="str">
        <f t="shared" si="83"/>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81"/>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82"/>
        <v>0</v>
      </c>
      <c r="AB871" s="228" t="str">
        <f t="shared" si="83"/>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81"/>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82"/>
        <v>0</v>
      </c>
      <c r="AB872" s="228" t="str">
        <f t="shared" si="83"/>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81"/>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82"/>
        <v>0</v>
      </c>
      <c r="AB873" s="228" t="str">
        <f t="shared" si="83"/>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81"/>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82"/>
        <v>0</v>
      </c>
      <c r="AB874" s="228" t="str">
        <f t="shared" si="83"/>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81"/>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82"/>
        <v>0</v>
      </c>
      <c r="AB875" s="228" t="str">
        <f t="shared" si="83"/>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81"/>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82"/>
        <v>0</v>
      </c>
      <c r="AB876" s="228" t="str">
        <f t="shared" si="83"/>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81"/>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82"/>
        <v>0</v>
      </c>
      <c r="AB877" s="228" t="str">
        <f t="shared" si="83"/>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81"/>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82"/>
        <v>0</v>
      </c>
      <c r="AB878" s="228" t="str">
        <f t="shared" si="83"/>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81"/>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82"/>
        <v>0</v>
      </c>
      <c r="AB879" s="228" t="str">
        <f t="shared" si="83"/>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81"/>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82"/>
        <v>0</v>
      </c>
      <c r="AB880" s="228" t="str">
        <f t="shared" si="83"/>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81"/>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82"/>
        <v>0</v>
      </c>
      <c r="AB881" s="228" t="str">
        <f t="shared" si="83"/>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81"/>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82"/>
        <v>0</v>
      </c>
      <c r="AB882" s="228" t="str">
        <f t="shared" si="83"/>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81"/>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82"/>
        <v>0</v>
      </c>
      <c r="AB883" s="228" t="str">
        <f t="shared" si="83"/>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81"/>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82"/>
        <v>0</v>
      </c>
      <c r="AB884" s="228" t="str">
        <f t="shared" si="83"/>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81"/>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82"/>
        <v>0</v>
      </c>
      <c r="AB885" s="228" t="str">
        <f t="shared" si="83"/>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81"/>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82"/>
        <v>0</v>
      </c>
      <c r="AB886" s="228" t="str">
        <f t="shared" si="83"/>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81"/>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82"/>
        <v>0</v>
      </c>
      <c r="AB887" s="228" t="str">
        <f t="shared" si="83"/>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81"/>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82"/>
        <v>0</v>
      </c>
      <c r="AB888" s="228" t="str">
        <f t="shared" si="83"/>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81"/>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82"/>
        <v>0</v>
      </c>
      <c r="AB889" s="228" t="str">
        <f t="shared" si="83"/>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81"/>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82"/>
        <v>0</v>
      </c>
      <c r="AB890" s="228" t="str">
        <f t="shared" si="83"/>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ca="1">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ca="1">IF(AND(C891="Smelter not listed",OR(LEN(D891)=0,LEN(E891)=0)),1,0)</f>
        <v>0</v>
      </c>
      <c r="AB891" s="228" t="str">
        <f>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84">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85">IF(AND(C892="Smelter not listed",OR(LEN(D892)=0,LEN(E892)=0)),1,0)</f>
        <v>0</v>
      </c>
      <c r="AB892" s="228" t="str">
        <f t="shared" ref="AB892:AB923" si="86">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84"/>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85"/>
        <v>0</v>
      </c>
      <c r="AB893" s="228" t="str">
        <f t="shared" si="86"/>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84"/>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85"/>
        <v>0</v>
      </c>
      <c r="AB894" s="228" t="str">
        <f t="shared" si="86"/>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84"/>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85"/>
        <v>0</v>
      </c>
      <c r="AB895" s="228" t="str">
        <f t="shared" si="86"/>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84"/>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85"/>
        <v>0</v>
      </c>
      <c r="AB896" s="228" t="str">
        <f t="shared" si="86"/>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84"/>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85"/>
        <v>0</v>
      </c>
      <c r="AB897" s="228" t="str">
        <f t="shared" si="86"/>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84"/>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85"/>
        <v>0</v>
      </c>
      <c r="AB898" s="228" t="str">
        <f t="shared" si="86"/>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84"/>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85"/>
        <v>0</v>
      </c>
      <c r="AB899" s="228" t="str">
        <f t="shared" si="86"/>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84"/>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85"/>
        <v>0</v>
      </c>
      <c r="AB900" s="228" t="str">
        <f t="shared" si="86"/>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84"/>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85"/>
        <v>0</v>
      </c>
      <c r="AB901" s="228" t="str">
        <f t="shared" si="86"/>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84"/>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85"/>
        <v>0</v>
      </c>
      <c r="AB902" s="228" t="str">
        <f t="shared" si="86"/>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84"/>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85"/>
        <v>0</v>
      </c>
      <c r="AB903" s="228" t="str">
        <f t="shared" si="86"/>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84"/>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85"/>
        <v>0</v>
      </c>
      <c r="AB904" s="228" t="str">
        <f t="shared" si="86"/>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84"/>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85"/>
        <v>0</v>
      </c>
      <c r="AB905" s="228" t="str">
        <f t="shared" si="86"/>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84"/>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85"/>
        <v>0</v>
      </c>
      <c r="AB906" s="228" t="str">
        <f t="shared" si="86"/>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84"/>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85"/>
        <v>0</v>
      </c>
      <c r="AB907" s="228" t="str">
        <f t="shared" si="86"/>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84"/>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85"/>
        <v>0</v>
      </c>
      <c r="AB908" s="228" t="str">
        <f t="shared" si="86"/>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84"/>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85"/>
        <v>0</v>
      </c>
      <c r="AB909" s="228" t="str">
        <f t="shared" si="86"/>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84"/>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85"/>
        <v>0</v>
      </c>
      <c r="AB910" s="228" t="str">
        <f t="shared" si="86"/>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84"/>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85"/>
        <v>0</v>
      </c>
      <c r="AB911" s="228" t="str">
        <f t="shared" si="86"/>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84"/>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85"/>
        <v>0</v>
      </c>
      <c r="AB912" s="228" t="str">
        <f t="shared" si="86"/>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84"/>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85"/>
        <v>0</v>
      </c>
      <c r="AB913" s="228" t="str">
        <f t="shared" si="86"/>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84"/>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85"/>
        <v>0</v>
      </c>
      <c r="AB914" s="228" t="str">
        <f t="shared" si="86"/>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84"/>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85"/>
        <v>0</v>
      </c>
      <c r="AB915" s="228" t="str">
        <f t="shared" si="86"/>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84"/>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85"/>
        <v>0</v>
      </c>
      <c r="AB916" s="228" t="str">
        <f t="shared" si="86"/>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84"/>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85"/>
        <v>0</v>
      </c>
      <c r="AB917" s="228" t="str">
        <f t="shared" si="86"/>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84"/>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85"/>
        <v>0</v>
      </c>
      <c r="AB918" s="228" t="str">
        <f t="shared" si="86"/>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84"/>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85"/>
        <v>0</v>
      </c>
      <c r="AB919" s="228" t="str">
        <f t="shared" si="86"/>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84"/>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85"/>
        <v>0</v>
      </c>
      <c r="AB920" s="228" t="str">
        <f t="shared" si="86"/>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84"/>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85"/>
        <v>0</v>
      </c>
      <c r="AB921" s="228" t="str">
        <f t="shared" si="86"/>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84"/>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85"/>
        <v>0</v>
      </c>
      <c r="AB922" s="228" t="str">
        <f t="shared" si="86"/>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84"/>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85"/>
        <v>0</v>
      </c>
      <c r="AB923" s="228" t="str">
        <f t="shared" si="86"/>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87">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88">IF(AND(C924="Smelter not listed",OR(LEN(D924)=0,LEN(E924)=0)),1,0)</f>
        <v>0</v>
      </c>
      <c r="AB924" s="228" t="str">
        <f t="shared" ref="AB924:AB954" si="89">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87"/>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88"/>
        <v>0</v>
      </c>
      <c r="AB925" s="228" t="str">
        <f t="shared" si="89"/>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87"/>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88"/>
        <v>0</v>
      </c>
      <c r="AB926" s="228" t="str">
        <f t="shared" si="89"/>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87"/>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88"/>
        <v>0</v>
      </c>
      <c r="AB927" s="228" t="str">
        <f t="shared" si="89"/>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87"/>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88"/>
        <v>0</v>
      </c>
      <c r="AB928" s="228" t="str">
        <f t="shared" si="89"/>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87"/>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88"/>
        <v>0</v>
      </c>
      <c r="AB929" s="228" t="str">
        <f t="shared" si="89"/>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8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88"/>
        <v>0</v>
      </c>
      <c r="AB930" s="228" t="str">
        <f t="shared" si="89"/>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8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88"/>
        <v>0</v>
      </c>
      <c r="AB931" s="228" t="str">
        <f t="shared" si="89"/>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8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88"/>
        <v>0</v>
      </c>
      <c r="AB932" s="228" t="str">
        <f t="shared" si="89"/>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8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88"/>
        <v>0</v>
      </c>
      <c r="AB933" s="228" t="str">
        <f t="shared" si="89"/>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8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88"/>
        <v>0</v>
      </c>
      <c r="AB934" s="228" t="str">
        <f t="shared" si="89"/>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8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88"/>
        <v>0</v>
      </c>
      <c r="AB935" s="228" t="str">
        <f t="shared" si="89"/>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8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88"/>
        <v>0</v>
      </c>
      <c r="AB936" s="228" t="str">
        <f t="shared" si="89"/>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8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88"/>
        <v>0</v>
      </c>
      <c r="AB937" s="228" t="str">
        <f t="shared" si="89"/>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87"/>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88"/>
        <v>0</v>
      </c>
      <c r="AB938" s="228" t="str">
        <f t="shared" si="89"/>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87"/>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88"/>
        <v>0</v>
      </c>
      <c r="AB939" s="228" t="str">
        <f t="shared" si="89"/>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87"/>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88"/>
        <v>0</v>
      </c>
      <c r="AB940" s="228" t="str">
        <f t="shared" si="89"/>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87"/>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88"/>
        <v>0</v>
      </c>
      <c r="AB941" s="228" t="str">
        <f t="shared" si="89"/>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87"/>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88"/>
        <v>0</v>
      </c>
      <c r="AB942" s="228" t="str">
        <f t="shared" si="89"/>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87"/>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88"/>
        <v>0</v>
      </c>
      <c r="AB943" s="228" t="str">
        <f t="shared" si="89"/>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87"/>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88"/>
        <v>0</v>
      </c>
      <c r="AB944" s="228" t="str">
        <f t="shared" si="89"/>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87"/>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88"/>
        <v>0</v>
      </c>
      <c r="AB945" s="228" t="str">
        <f t="shared" si="89"/>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87"/>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88"/>
        <v>0</v>
      </c>
      <c r="AB946" s="228" t="str">
        <f t="shared" si="89"/>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87"/>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88"/>
        <v>0</v>
      </c>
      <c r="AB947" s="228" t="str">
        <f t="shared" si="89"/>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8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88"/>
        <v>0</v>
      </c>
      <c r="AB948" s="228" t="str">
        <f t="shared" si="89"/>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8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88"/>
        <v>0</v>
      </c>
      <c r="AB949" s="228" t="str">
        <f t="shared" si="89"/>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8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88"/>
        <v>0</v>
      </c>
      <c r="AB950" s="228" t="str">
        <f t="shared" si="89"/>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8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88"/>
        <v>0</v>
      </c>
      <c r="AB951" s="228" t="str">
        <f t="shared" si="89"/>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8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88"/>
        <v>0</v>
      </c>
      <c r="AB952" s="228" t="str">
        <f t="shared" si="89"/>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8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88"/>
        <v>0</v>
      </c>
      <c r="AB953" s="228" t="str">
        <f t="shared" si="89"/>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8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88"/>
        <v>0</v>
      </c>
      <c r="AB954" s="228" t="str">
        <f t="shared" si="89"/>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ca="1">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ca="1">IF(AND(C955="Smelter not listed",OR(LEN(D955)=0,LEN(E955)=0)),1,0)</f>
        <v>0</v>
      </c>
      <c r="AB955" s="228" t="str">
        <f>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90">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91">IF(AND(C956="Smelter not listed",OR(LEN(D956)=0,LEN(E956)=0)),1,0)</f>
        <v>0</v>
      </c>
      <c r="AB956" s="228" t="str">
        <f t="shared" ref="AB956:AB987" si="92">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90"/>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91"/>
        <v>0</v>
      </c>
      <c r="AB957" s="228" t="str">
        <f t="shared" si="92"/>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90"/>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91"/>
        <v>0</v>
      </c>
      <c r="AB958" s="228" t="str">
        <f t="shared" si="92"/>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90"/>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91"/>
        <v>0</v>
      </c>
      <c r="AB959" s="228" t="str">
        <f t="shared" si="92"/>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90"/>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91"/>
        <v>0</v>
      </c>
      <c r="AB960" s="228" t="str">
        <f t="shared" si="92"/>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90"/>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91"/>
        <v>0</v>
      </c>
      <c r="AB961" s="228" t="str">
        <f t="shared" si="92"/>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9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91"/>
        <v>0</v>
      </c>
      <c r="AB962" s="228" t="str">
        <f t="shared" si="92"/>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9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91"/>
        <v>0</v>
      </c>
      <c r="AB963" s="228" t="str">
        <f t="shared" si="92"/>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9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91"/>
        <v>0</v>
      </c>
      <c r="AB964" s="228" t="str">
        <f t="shared" si="92"/>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9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91"/>
        <v>0</v>
      </c>
      <c r="AB965" s="228" t="str">
        <f t="shared" si="92"/>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9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91"/>
        <v>0</v>
      </c>
      <c r="AB966" s="228" t="str">
        <f t="shared" si="92"/>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9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91"/>
        <v>0</v>
      </c>
      <c r="AB967" s="228" t="str">
        <f t="shared" si="92"/>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9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91"/>
        <v>0</v>
      </c>
      <c r="AB968" s="228" t="str">
        <f t="shared" si="92"/>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9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91"/>
        <v>0</v>
      </c>
      <c r="AB969" s="228" t="str">
        <f t="shared" si="92"/>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9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91"/>
        <v>0</v>
      </c>
      <c r="AB970" s="228" t="str">
        <f t="shared" si="92"/>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90"/>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91"/>
        <v>0</v>
      </c>
      <c r="AB971" s="228" t="str">
        <f t="shared" si="92"/>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90"/>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91"/>
        <v>0</v>
      </c>
      <c r="AB972" s="228" t="str">
        <f t="shared" si="92"/>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90"/>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91"/>
        <v>0</v>
      </c>
      <c r="AB973" s="228" t="str">
        <f t="shared" si="92"/>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90"/>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91"/>
        <v>0</v>
      </c>
      <c r="AB974" s="228" t="str">
        <f t="shared" si="92"/>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90"/>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91"/>
        <v>0</v>
      </c>
      <c r="AB975" s="228" t="str">
        <f t="shared" si="92"/>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90"/>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91"/>
        <v>0</v>
      </c>
      <c r="AB976" s="228" t="str">
        <f t="shared" si="92"/>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90"/>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91"/>
        <v>0</v>
      </c>
      <c r="AB977" s="228" t="str">
        <f t="shared" si="92"/>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90"/>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91"/>
        <v>0</v>
      </c>
      <c r="AB978" s="228" t="str">
        <f t="shared" si="92"/>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9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91"/>
        <v>0</v>
      </c>
      <c r="AB979" s="228" t="str">
        <f t="shared" si="92"/>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9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91"/>
        <v>0</v>
      </c>
      <c r="AB980" s="228" t="str">
        <f t="shared" si="92"/>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9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91"/>
        <v>0</v>
      </c>
      <c r="AB981" s="228" t="str">
        <f t="shared" si="92"/>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9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91"/>
        <v>0</v>
      </c>
      <c r="AB982" s="228" t="str">
        <f t="shared" si="92"/>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9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91"/>
        <v>0</v>
      </c>
      <c r="AB983" s="228" t="str">
        <f t="shared" si="92"/>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9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91"/>
        <v>0</v>
      </c>
      <c r="AB984" s="228" t="str">
        <f t="shared" si="92"/>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9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91"/>
        <v>0</v>
      </c>
      <c r="AB985" s="228" t="str">
        <f t="shared" si="92"/>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9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91"/>
        <v>0</v>
      </c>
      <c r="AB986" s="228" t="str">
        <f t="shared" si="92"/>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9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91"/>
        <v>0</v>
      </c>
      <c r="AB987" s="228" t="str">
        <f t="shared" si="92"/>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93">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94">IF(AND(C988="Smelter not listed",OR(LEN(D988)=0,LEN(E988)=0)),1,0)</f>
        <v>0</v>
      </c>
      <c r="AB988" s="228" t="str">
        <f t="shared" ref="AB988:AB1018" si="95">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93"/>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94"/>
        <v>0</v>
      </c>
      <c r="AB989" s="228" t="str">
        <f t="shared" si="95"/>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93"/>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94"/>
        <v>0</v>
      </c>
      <c r="AB990" s="228" t="str">
        <f t="shared" si="95"/>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93"/>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94"/>
        <v>0</v>
      </c>
      <c r="AB991" s="228" t="str">
        <f t="shared" si="95"/>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93"/>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94"/>
        <v>0</v>
      </c>
      <c r="AB992" s="228" t="str">
        <f t="shared" si="95"/>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93"/>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94"/>
        <v>0</v>
      </c>
      <c r="AB993" s="228" t="str">
        <f t="shared" si="95"/>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93"/>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94"/>
        <v>0</v>
      </c>
      <c r="AB994" s="228" t="str">
        <f t="shared" si="95"/>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93"/>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94"/>
        <v>0</v>
      </c>
      <c r="AB995" s="228" t="str">
        <f t="shared" si="95"/>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93"/>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94"/>
        <v>0</v>
      </c>
      <c r="AB996" s="228" t="str">
        <f t="shared" si="95"/>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93"/>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94"/>
        <v>0</v>
      </c>
      <c r="AB997" s="228" t="str">
        <f t="shared" si="95"/>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93"/>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94"/>
        <v>0</v>
      </c>
      <c r="AB998" s="228" t="str">
        <f t="shared" si="95"/>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93"/>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94"/>
        <v>0</v>
      </c>
      <c r="AB999" s="228" t="str">
        <f t="shared" si="95"/>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93"/>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94"/>
        <v>0</v>
      </c>
      <c r="AB1000" s="228" t="str">
        <f t="shared" si="95"/>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93"/>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94"/>
        <v>0</v>
      </c>
      <c r="AB1001" s="228" t="str">
        <f t="shared" si="95"/>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93"/>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94"/>
        <v>0</v>
      </c>
      <c r="AB1002" s="228" t="str">
        <f t="shared" si="95"/>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93"/>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94"/>
        <v>0</v>
      </c>
      <c r="AB1003" s="228" t="str">
        <f t="shared" si="95"/>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93"/>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94"/>
        <v>0</v>
      </c>
      <c r="AB1004" s="228" t="str">
        <f t="shared" si="95"/>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93"/>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94"/>
        <v>0</v>
      </c>
      <c r="AB1005" s="228" t="str">
        <f t="shared" si="95"/>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93"/>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94"/>
        <v>0</v>
      </c>
      <c r="AB1006" s="228" t="str">
        <f t="shared" si="95"/>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93"/>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94"/>
        <v>0</v>
      </c>
      <c r="AB1007" s="228" t="str">
        <f t="shared" si="95"/>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93"/>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94"/>
        <v>0</v>
      </c>
      <c r="AB1008" s="228" t="str">
        <f t="shared" si="95"/>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93"/>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94"/>
        <v>0</v>
      </c>
      <c r="AB1009" s="228" t="str">
        <f t="shared" si="95"/>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93"/>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94"/>
        <v>0</v>
      </c>
      <c r="AB1010" s="228" t="str">
        <f t="shared" si="95"/>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93"/>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94"/>
        <v>0</v>
      </c>
      <c r="AB1011" s="228" t="str">
        <f t="shared" si="95"/>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93"/>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94"/>
        <v>0</v>
      </c>
      <c r="AB1012" s="228" t="str">
        <f t="shared" si="95"/>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93"/>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94"/>
        <v>0</v>
      </c>
      <c r="AB1013" s="228" t="str">
        <f t="shared" si="95"/>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93"/>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94"/>
        <v>0</v>
      </c>
      <c r="AB1014" s="228" t="str">
        <f t="shared" si="95"/>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93"/>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94"/>
        <v>0</v>
      </c>
      <c r="AB1015" s="228" t="str">
        <f t="shared" si="95"/>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93"/>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94"/>
        <v>0</v>
      </c>
      <c r="AB1016" s="228" t="str">
        <f t="shared" si="95"/>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93"/>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94"/>
        <v>0</v>
      </c>
      <c r="AB1017" s="228" t="str">
        <f t="shared" si="95"/>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93"/>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94"/>
        <v>0</v>
      </c>
      <c r="AB1018" s="228" t="str">
        <f t="shared" si="95"/>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ca="1">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ca="1">IF(AND(C1019="Smelter not listed",OR(LEN(D1019)=0,LEN(E1019)=0)),1,0)</f>
        <v>0</v>
      </c>
      <c r="AB1019" s="228" t="str">
        <f>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9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97">IF(AND(C1020="Smelter not listed",OR(LEN(D1020)=0,LEN(E1020)=0)),1,0)</f>
        <v>0</v>
      </c>
      <c r="AB1020" s="228" t="str">
        <f t="shared" ref="AB1020:AB1051" si="98">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9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97"/>
        <v>0</v>
      </c>
      <c r="AB1021" s="228" t="str">
        <f t="shared" si="9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9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97"/>
        <v>0</v>
      </c>
      <c r="AB1022" s="228" t="str">
        <f t="shared" si="9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9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97"/>
        <v>0</v>
      </c>
      <c r="AB1023" s="228" t="str">
        <f t="shared" si="9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9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97"/>
        <v>0</v>
      </c>
      <c r="AB1024" s="228" t="str">
        <f t="shared" si="9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9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97"/>
        <v>0</v>
      </c>
      <c r="AB1025" s="228" t="str">
        <f t="shared" si="9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9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97"/>
        <v>0</v>
      </c>
      <c r="AB1026" s="228" t="str">
        <f t="shared" si="9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9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97"/>
        <v>0</v>
      </c>
      <c r="AB1027" s="228" t="str">
        <f t="shared" si="9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9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97"/>
        <v>0</v>
      </c>
      <c r="AB1028" s="228" t="str">
        <f t="shared" si="9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9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97"/>
        <v>0</v>
      </c>
      <c r="AB1029" s="228" t="str">
        <f t="shared" si="9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9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97"/>
        <v>0</v>
      </c>
      <c r="AB1030" s="228" t="str">
        <f t="shared" si="9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9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97"/>
        <v>0</v>
      </c>
      <c r="AB1031" s="228" t="str">
        <f t="shared" si="9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9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97"/>
        <v>0</v>
      </c>
      <c r="AB1032" s="228" t="str">
        <f t="shared" si="9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9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97"/>
        <v>0</v>
      </c>
      <c r="AB1033" s="228" t="str">
        <f t="shared" si="9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9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97"/>
        <v>0</v>
      </c>
      <c r="AB1034" s="228" t="str">
        <f t="shared" si="9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9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97"/>
        <v>0</v>
      </c>
      <c r="AB1035" s="228" t="str">
        <f t="shared" si="9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9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97"/>
        <v>0</v>
      </c>
      <c r="AB1036" s="228" t="str">
        <f t="shared" si="9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9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97"/>
        <v>0</v>
      </c>
      <c r="AB1037" s="228" t="str">
        <f t="shared" si="9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9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97"/>
        <v>0</v>
      </c>
      <c r="AB1038" s="228" t="str">
        <f t="shared" si="9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9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97"/>
        <v>0</v>
      </c>
      <c r="AB1039" s="228" t="str">
        <f t="shared" si="9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9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97"/>
        <v>0</v>
      </c>
      <c r="AB1040" s="228" t="str">
        <f t="shared" si="9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9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97"/>
        <v>0</v>
      </c>
      <c r="AB1041" s="228" t="str">
        <f t="shared" si="9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9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97"/>
        <v>0</v>
      </c>
      <c r="AB1042" s="228" t="str">
        <f t="shared" si="9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9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97"/>
        <v>0</v>
      </c>
      <c r="AB1043" s="228" t="str">
        <f t="shared" si="9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9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97"/>
        <v>0</v>
      </c>
      <c r="AB1044" s="228" t="str">
        <f t="shared" si="9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9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97"/>
        <v>0</v>
      </c>
      <c r="AB1045" s="228" t="str">
        <f t="shared" si="9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9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97"/>
        <v>0</v>
      </c>
      <c r="AB1046" s="228" t="str">
        <f t="shared" si="9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9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97"/>
        <v>0</v>
      </c>
      <c r="AB1047" s="228" t="str">
        <f t="shared" si="9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9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97"/>
        <v>0</v>
      </c>
      <c r="AB1048" s="228" t="str">
        <f t="shared" si="9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9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97"/>
        <v>0</v>
      </c>
      <c r="AB1049" s="228" t="str">
        <f t="shared" si="9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9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97"/>
        <v>0</v>
      </c>
      <c r="AB1050" s="228" t="str">
        <f t="shared" si="98"/>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9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97"/>
        <v>0</v>
      </c>
      <c r="AB1051" s="228" t="str">
        <f t="shared" si="98"/>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9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00">IF(AND(C1052="Smelter not listed",OR(LEN(D1052)=0,LEN(E1052)=0)),1,0)</f>
        <v>0</v>
      </c>
      <c r="AB1052" s="228" t="str">
        <f t="shared" ref="AB1052:AB1082" si="101">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9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00"/>
        <v>0</v>
      </c>
      <c r="AB1053" s="228" t="str">
        <f t="shared" si="10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9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00"/>
        <v>0</v>
      </c>
      <c r="AB1054" s="228" t="str">
        <f t="shared" si="10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9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00"/>
        <v>0</v>
      </c>
      <c r="AB1055" s="228" t="str">
        <f t="shared" si="10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9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00"/>
        <v>0</v>
      </c>
      <c r="AB1056" s="228" t="str">
        <f t="shared" si="10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9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00"/>
        <v>0</v>
      </c>
      <c r="AB1057" s="228" t="str">
        <f t="shared" si="10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9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00"/>
        <v>0</v>
      </c>
      <c r="AB1058" s="228" t="str">
        <f t="shared" si="10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9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00"/>
        <v>0</v>
      </c>
      <c r="AB1059" s="228" t="str">
        <f t="shared" si="10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9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00"/>
        <v>0</v>
      </c>
      <c r="AB1060" s="228" t="str">
        <f t="shared" si="10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9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00"/>
        <v>0</v>
      </c>
      <c r="AB1061" s="228" t="str">
        <f t="shared" si="10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9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00"/>
        <v>0</v>
      </c>
      <c r="AB1062" s="228" t="str">
        <f t="shared" si="10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9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00"/>
        <v>0</v>
      </c>
      <c r="AB1063" s="228" t="str">
        <f t="shared" si="10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9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00"/>
        <v>0</v>
      </c>
      <c r="AB1064" s="228" t="str">
        <f t="shared" si="10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9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00"/>
        <v>0</v>
      </c>
      <c r="AB1065" s="228" t="str">
        <f t="shared" si="10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9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00"/>
        <v>0</v>
      </c>
      <c r="AB1066" s="228" t="str">
        <f t="shared" si="10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9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00"/>
        <v>0</v>
      </c>
      <c r="AB1067" s="228" t="str">
        <f t="shared" si="10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9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00"/>
        <v>0</v>
      </c>
      <c r="AB1068" s="228" t="str">
        <f t="shared" si="10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9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00"/>
        <v>0</v>
      </c>
      <c r="AB1069" s="228" t="str">
        <f t="shared" si="10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9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00"/>
        <v>0</v>
      </c>
      <c r="AB1070" s="228" t="str">
        <f t="shared" si="10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9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00"/>
        <v>0</v>
      </c>
      <c r="AB1071" s="228" t="str">
        <f t="shared" si="10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9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00"/>
        <v>0</v>
      </c>
      <c r="AB1072" s="228" t="str">
        <f t="shared" si="10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9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00"/>
        <v>0</v>
      </c>
      <c r="AB1073" s="228" t="str">
        <f t="shared" si="10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9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00"/>
        <v>0</v>
      </c>
      <c r="AB1074" s="228" t="str">
        <f t="shared" si="10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9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00"/>
        <v>0</v>
      </c>
      <c r="AB1075" s="228" t="str">
        <f t="shared" si="10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9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00"/>
        <v>0</v>
      </c>
      <c r="AB1076" s="228" t="str">
        <f t="shared" si="10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9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00"/>
        <v>0</v>
      </c>
      <c r="AB1077" s="228" t="str">
        <f t="shared" si="10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9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00"/>
        <v>0</v>
      </c>
      <c r="AB1078" s="228" t="str">
        <f t="shared" si="10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9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00"/>
        <v>0</v>
      </c>
      <c r="AB1079" s="228" t="str">
        <f t="shared" si="10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9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00"/>
        <v>0</v>
      </c>
      <c r="AB1080" s="228" t="str">
        <f t="shared" si="10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9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00"/>
        <v>0</v>
      </c>
      <c r="AB1081" s="228" t="str">
        <f t="shared" si="101"/>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9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00"/>
        <v>0</v>
      </c>
      <c r="AB1082" s="228" t="str">
        <f t="shared" si="101"/>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ca="1">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ca="1">IF(AND(C1083="Smelter not listed",OR(LEN(D1083)=0,LEN(E1083)=0)),1,0)</f>
        <v>0</v>
      </c>
      <c r="AB1083" s="228" t="str">
        <f>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02">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03">IF(AND(C1084="Smelter not listed",OR(LEN(D1084)=0,LEN(E1084)=0)),1,0)</f>
        <v>0</v>
      </c>
      <c r="AB1084" s="228" t="str">
        <f t="shared" ref="AB1084:AB1115" si="104">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02"/>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03"/>
        <v>0</v>
      </c>
      <c r="AB1085" s="228" t="str">
        <f t="shared" si="104"/>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02"/>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03"/>
        <v>0</v>
      </c>
      <c r="AB1086" s="228" t="str">
        <f t="shared" si="104"/>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02"/>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03"/>
        <v>0</v>
      </c>
      <c r="AB1087" s="228" t="str">
        <f t="shared" si="104"/>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02"/>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03"/>
        <v>0</v>
      </c>
      <c r="AB1088" s="228" t="str">
        <f t="shared" si="104"/>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02"/>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03"/>
        <v>0</v>
      </c>
      <c r="AB1089" s="228" t="str">
        <f t="shared" si="104"/>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02"/>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03"/>
        <v>0</v>
      </c>
      <c r="AB1090" s="228" t="str">
        <f t="shared" si="104"/>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02"/>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03"/>
        <v>0</v>
      </c>
      <c r="AB1091" s="228" t="str">
        <f t="shared" si="104"/>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02"/>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03"/>
        <v>0</v>
      </c>
      <c r="AB1092" s="228" t="str">
        <f t="shared" si="104"/>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02"/>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03"/>
        <v>0</v>
      </c>
      <c r="AB1093" s="228" t="str">
        <f t="shared" si="104"/>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02"/>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03"/>
        <v>0</v>
      </c>
      <c r="AB1094" s="228" t="str">
        <f t="shared" si="104"/>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02"/>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03"/>
        <v>0</v>
      </c>
      <c r="AB1095" s="228" t="str">
        <f t="shared" si="104"/>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02"/>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03"/>
        <v>0</v>
      </c>
      <c r="AB1096" s="228" t="str">
        <f t="shared" si="104"/>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02"/>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03"/>
        <v>0</v>
      </c>
      <c r="AB1097" s="228" t="str">
        <f t="shared" si="104"/>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02"/>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03"/>
        <v>0</v>
      </c>
      <c r="AB1098" s="228" t="str">
        <f t="shared" si="104"/>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02"/>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03"/>
        <v>0</v>
      </c>
      <c r="AB1099" s="228" t="str">
        <f t="shared" si="104"/>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02"/>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03"/>
        <v>0</v>
      </c>
      <c r="AB1100" s="228" t="str">
        <f t="shared" si="104"/>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02"/>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03"/>
        <v>0</v>
      </c>
      <c r="AB1101" s="228" t="str">
        <f t="shared" si="104"/>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02"/>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03"/>
        <v>0</v>
      </c>
      <c r="AB1102" s="228" t="str">
        <f t="shared" si="104"/>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02"/>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03"/>
        <v>0</v>
      </c>
      <c r="AB1103" s="228" t="str">
        <f t="shared" si="104"/>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02"/>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03"/>
        <v>0</v>
      </c>
      <c r="AB1104" s="228" t="str">
        <f t="shared" si="104"/>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02"/>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03"/>
        <v>0</v>
      </c>
      <c r="AB1105" s="228" t="str">
        <f t="shared" si="104"/>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02"/>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03"/>
        <v>0</v>
      </c>
      <c r="AB1106" s="228" t="str">
        <f t="shared" si="104"/>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02"/>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03"/>
        <v>0</v>
      </c>
      <c r="AB1107" s="228" t="str">
        <f t="shared" si="104"/>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02"/>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03"/>
        <v>0</v>
      </c>
      <c r="AB1108" s="228" t="str">
        <f t="shared" si="104"/>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02"/>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03"/>
        <v>0</v>
      </c>
      <c r="AB1109" s="228" t="str">
        <f t="shared" si="104"/>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02"/>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03"/>
        <v>0</v>
      </c>
      <c r="AB1110" s="228" t="str">
        <f t="shared" si="104"/>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02"/>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03"/>
        <v>0</v>
      </c>
      <c r="AB1111" s="228" t="str">
        <f t="shared" si="104"/>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02"/>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03"/>
        <v>0</v>
      </c>
      <c r="AB1112" s="228" t="str">
        <f t="shared" si="104"/>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02"/>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03"/>
        <v>0</v>
      </c>
      <c r="AB1113" s="228" t="str">
        <f t="shared" si="104"/>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02"/>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03"/>
        <v>0</v>
      </c>
      <c r="AB1114" s="228" t="str">
        <f t="shared" si="104"/>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02"/>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03"/>
        <v>0</v>
      </c>
      <c r="AB1115" s="228" t="str">
        <f t="shared" si="104"/>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05">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06">IF(AND(C1116="Smelter not listed",OR(LEN(D1116)=0,LEN(E1116)=0)),1,0)</f>
        <v>0</v>
      </c>
      <c r="AB1116" s="228" t="str">
        <f t="shared" ref="AB1116:AB1146" si="107">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05"/>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06"/>
        <v>0</v>
      </c>
      <c r="AB1117" s="228" t="str">
        <f t="shared" si="107"/>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05"/>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06"/>
        <v>0</v>
      </c>
      <c r="AB1118" s="228" t="str">
        <f t="shared" si="107"/>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05"/>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06"/>
        <v>0</v>
      </c>
      <c r="AB1119" s="228" t="str">
        <f t="shared" si="107"/>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05"/>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06"/>
        <v>0</v>
      </c>
      <c r="AB1120" s="228" t="str">
        <f t="shared" si="107"/>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05"/>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06"/>
        <v>0</v>
      </c>
      <c r="AB1121" s="228" t="str">
        <f t="shared" si="107"/>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05"/>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06"/>
        <v>0</v>
      </c>
      <c r="AB1122" s="228" t="str">
        <f t="shared" si="107"/>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05"/>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06"/>
        <v>0</v>
      </c>
      <c r="AB1123" s="228" t="str">
        <f t="shared" si="107"/>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05"/>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06"/>
        <v>0</v>
      </c>
      <c r="AB1124" s="228" t="str">
        <f t="shared" si="107"/>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05"/>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06"/>
        <v>0</v>
      </c>
      <c r="AB1125" s="228" t="str">
        <f t="shared" si="107"/>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05"/>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06"/>
        <v>0</v>
      </c>
      <c r="AB1126" s="228" t="str">
        <f t="shared" si="107"/>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05"/>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06"/>
        <v>0</v>
      </c>
      <c r="AB1127" s="228" t="str">
        <f t="shared" si="107"/>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05"/>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06"/>
        <v>0</v>
      </c>
      <c r="AB1128" s="228" t="str">
        <f t="shared" si="107"/>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05"/>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06"/>
        <v>0</v>
      </c>
      <c r="AB1129" s="228" t="str">
        <f t="shared" si="107"/>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05"/>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06"/>
        <v>0</v>
      </c>
      <c r="AB1130" s="228" t="str">
        <f t="shared" si="107"/>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05"/>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06"/>
        <v>0</v>
      </c>
      <c r="AB1131" s="228" t="str">
        <f t="shared" si="107"/>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05"/>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06"/>
        <v>0</v>
      </c>
      <c r="AB1132" s="228" t="str">
        <f t="shared" si="107"/>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05"/>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06"/>
        <v>0</v>
      </c>
      <c r="AB1133" s="228" t="str">
        <f t="shared" si="107"/>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05"/>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06"/>
        <v>0</v>
      </c>
      <c r="AB1134" s="228" t="str">
        <f t="shared" si="107"/>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05"/>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06"/>
        <v>0</v>
      </c>
      <c r="AB1135" s="228" t="str">
        <f t="shared" si="107"/>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05"/>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06"/>
        <v>0</v>
      </c>
      <c r="AB1136" s="228" t="str">
        <f t="shared" si="107"/>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05"/>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06"/>
        <v>0</v>
      </c>
      <c r="AB1137" s="228" t="str">
        <f t="shared" si="107"/>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05"/>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06"/>
        <v>0</v>
      </c>
      <c r="AB1138" s="228" t="str">
        <f t="shared" si="107"/>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05"/>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06"/>
        <v>0</v>
      </c>
      <c r="AB1139" s="228" t="str">
        <f t="shared" si="107"/>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05"/>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06"/>
        <v>0</v>
      </c>
      <c r="AB1140" s="228" t="str">
        <f t="shared" si="107"/>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05"/>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06"/>
        <v>0</v>
      </c>
      <c r="AB1141" s="228" t="str">
        <f t="shared" si="107"/>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05"/>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06"/>
        <v>0</v>
      </c>
      <c r="AB1142" s="228" t="str">
        <f t="shared" si="107"/>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05"/>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06"/>
        <v>0</v>
      </c>
      <c r="AB1143" s="228" t="str">
        <f t="shared" si="107"/>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05"/>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06"/>
        <v>0</v>
      </c>
      <c r="AB1144" s="228" t="str">
        <f t="shared" si="107"/>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05"/>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06"/>
        <v>0</v>
      </c>
      <c r="AB1145" s="228" t="str">
        <f t="shared" si="107"/>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05"/>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06"/>
        <v>0</v>
      </c>
      <c r="AB1146" s="228" t="str">
        <f t="shared" si="107"/>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ca="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ca="1">IF(AND(C1147="Smelter not listed",OR(LEN(D1147)=0,LEN(E1147)=0)),1,0)</f>
        <v>0</v>
      </c>
      <c r="AB1147" s="228" t="str">
        <f>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08">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09">IF(AND(C1148="Smelter not listed",OR(LEN(D1148)=0,LEN(E1148)=0)),1,0)</f>
        <v>0</v>
      </c>
      <c r="AB1148" s="228" t="str">
        <f t="shared" ref="AB1148:AB1179" si="110">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08"/>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09"/>
        <v>0</v>
      </c>
      <c r="AB1149" s="228" t="str">
        <f t="shared" si="110"/>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08"/>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09"/>
        <v>0</v>
      </c>
      <c r="AB1150" s="228" t="str">
        <f t="shared" si="110"/>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08"/>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09"/>
        <v>0</v>
      </c>
      <c r="AB1151" s="228" t="str">
        <f t="shared" si="110"/>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08"/>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09"/>
        <v>0</v>
      </c>
      <c r="AB1152" s="228" t="str">
        <f t="shared" si="110"/>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08"/>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09"/>
        <v>0</v>
      </c>
      <c r="AB1153" s="228" t="str">
        <f t="shared" si="110"/>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08"/>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09"/>
        <v>0</v>
      </c>
      <c r="AB1154" s="228" t="str">
        <f t="shared" si="110"/>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08"/>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09"/>
        <v>0</v>
      </c>
      <c r="AB1155" s="228" t="str">
        <f t="shared" si="110"/>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08"/>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09"/>
        <v>0</v>
      </c>
      <c r="AB1156" s="228" t="str">
        <f t="shared" si="110"/>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08"/>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09"/>
        <v>0</v>
      </c>
      <c r="AB1157" s="228" t="str">
        <f t="shared" si="110"/>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08"/>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09"/>
        <v>0</v>
      </c>
      <c r="AB1158" s="228" t="str">
        <f t="shared" si="110"/>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08"/>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09"/>
        <v>0</v>
      </c>
      <c r="AB1159" s="228" t="str">
        <f t="shared" si="110"/>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08"/>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09"/>
        <v>0</v>
      </c>
      <c r="AB1160" s="228" t="str">
        <f t="shared" si="110"/>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08"/>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09"/>
        <v>0</v>
      </c>
      <c r="AB1161" s="228" t="str">
        <f t="shared" si="110"/>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08"/>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09"/>
        <v>0</v>
      </c>
      <c r="AB1162" s="228" t="str">
        <f t="shared" si="110"/>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08"/>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09"/>
        <v>0</v>
      </c>
      <c r="AB1163" s="228" t="str">
        <f t="shared" si="110"/>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08"/>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09"/>
        <v>0</v>
      </c>
      <c r="AB1164" s="228" t="str">
        <f t="shared" si="110"/>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08"/>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09"/>
        <v>0</v>
      </c>
      <c r="AB1165" s="228" t="str">
        <f t="shared" si="110"/>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08"/>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09"/>
        <v>0</v>
      </c>
      <c r="AB1166" s="228" t="str">
        <f t="shared" si="110"/>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08"/>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09"/>
        <v>0</v>
      </c>
      <c r="AB1167" s="228" t="str">
        <f t="shared" si="110"/>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08"/>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09"/>
        <v>0</v>
      </c>
      <c r="AB1168" s="228" t="str">
        <f t="shared" si="110"/>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08"/>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09"/>
        <v>0</v>
      </c>
      <c r="AB1169" s="228" t="str">
        <f t="shared" si="110"/>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08"/>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09"/>
        <v>0</v>
      </c>
      <c r="AB1170" s="228" t="str">
        <f t="shared" si="110"/>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08"/>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09"/>
        <v>0</v>
      </c>
      <c r="AB1171" s="228" t="str">
        <f t="shared" si="110"/>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08"/>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09"/>
        <v>0</v>
      </c>
      <c r="AB1172" s="228" t="str">
        <f t="shared" si="110"/>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08"/>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09"/>
        <v>0</v>
      </c>
      <c r="AB1173" s="228" t="str">
        <f t="shared" si="110"/>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08"/>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09"/>
        <v>0</v>
      </c>
      <c r="AB1174" s="228" t="str">
        <f t="shared" si="110"/>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08"/>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09"/>
        <v>0</v>
      </c>
      <c r="AB1175" s="228" t="str">
        <f t="shared" si="110"/>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08"/>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09"/>
        <v>0</v>
      </c>
      <c r="AB1176" s="228" t="str">
        <f t="shared" si="110"/>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08"/>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09"/>
        <v>0</v>
      </c>
      <c r="AB1177" s="228" t="str">
        <f t="shared" si="110"/>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08"/>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09"/>
        <v>0</v>
      </c>
      <c r="AB1178" s="228" t="str">
        <f t="shared" si="110"/>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08"/>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09"/>
        <v>0</v>
      </c>
      <c r="AB1179" s="228" t="str">
        <f t="shared" si="110"/>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11">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12">IF(AND(C1180="Smelter not listed",OR(LEN(D1180)=0,LEN(E1180)=0)),1,0)</f>
        <v>0</v>
      </c>
      <c r="AB1180" s="228" t="str">
        <f t="shared" ref="AB1180:AB1210" si="113">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11"/>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12"/>
        <v>0</v>
      </c>
      <c r="AB1181" s="228" t="str">
        <f t="shared" si="113"/>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11"/>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12"/>
        <v>0</v>
      </c>
      <c r="AB1182" s="228" t="str">
        <f t="shared" si="113"/>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11"/>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12"/>
        <v>0</v>
      </c>
      <c r="AB1183" s="228" t="str">
        <f t="shared" si="113"/>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11"/>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12"/>
        <v>0</v>
      </c>
      <c r="AB1184" s="228" t="str">
        <f t="shared" si="113"/>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11"/>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12"/>
        <v>0</v>
      </c>
      <c r="AB1185" s="228" t="str">
        <f t="shared" si="113"/>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11"/>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12"/>
        <v>0</v>
      </c>
      <c r="AB1186" s="228" t="str">
        <f t="shared" si="113"/>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11"/>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12"/>
        <v>0</v>
      </c>
      <c r="AB1187" s="228" t="str">
        <f t="shared" si="113"/>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11"/>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12"/>
        <v>0</v>
      </c>
      <c r="AB1188" s="228" t="str">
        <f t="shared" si="113"/>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11"/>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12"/>
        <v>0</v>
      </c>
      <c r="AB1189" s="228" t="str">
        <f t="shared" si="113"/>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11"/>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12"/>
        <v>0</v>
      </c>
      <c r="AB1190" s="228" t="str">
        <f t="shared" si="113"/>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11"/>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12"/>
        <v>0</v>
      </c>
      <c r="AB1191" s="228" t="str">
        <f t="shared" si="113"/>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11"/>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12"/>
        <v>0</v>
      </c>
      <c r="AB1192" s="228" t="str">
        <f t="shared" si="113"/>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11"/>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12"/>
        <v>0</v>
      </c>
      <c r="AB1193" s="228" t="str">
        <f t="shared" si="113"/>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11"/>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12"/>
        <v>0</v>
      </c>
      <c r="AB1194" s="228" t="str">
        <f t="shared" si="113"/>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11"/>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12"/>
        <v>0</v>
      </c>
      <c r="AB1195" s="228" t="str">
        <f t="shared" si="113"/>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11"/>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12"/>
        <v>0</v>
      </c>
      <c r="AB1196" s="228" t="str">
        <f t="shared" si="113"/>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11"/>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12"/>
        <v>0</v>
      </c>
      <c r="AB1197" s="228" t="str">
        <f t="shared" si="113"/>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11"/>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12"/>
        <v>0</v>
      </c>
      <c r="AB1198" s="228" t="str">
        <f t="shared" si="113"/>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11"/>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12"/>
        <v>0</v>
      </c>
      <c r="AB1199" s="228" t="str">
        <f t="shared" si="113"/>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11"/>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12"/>
        <v>0</v>
      </c>
      <c r="AB1200" s="228" t="str">
        <f t="shared" si="113"/>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11"/>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12"/>
        <v>0</v>
      </c>
      <c r="AB1201" s="228" t="str">
        <f t="shared" si="113"/>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11"/>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12"/>
        <v>0</v>
      </c>
      <c r="AB1202" s="228" t="str">
        <f t="shared" si="113"/>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11"/>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12"/>
        <v>0</v>
      </c>
      <c r="AB1203" s="228" t="str">
        <f t="shared" si="113"/>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11"/>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12"/>
        <v>0</v>
      </c>
      <c r="AB1204" s="228" t="str">
        <f t="shared" si="113"/>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11"/>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12"/>
        <v>0</v>
      </c>
      <c r="AB1205" s="228" t="str">
        <f t="shared" si="113"/>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11"/>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12"/>
        <v>0</v>
      </c>
      <c r="AB1206" s="228" t="str">
        <f t="shared" si="113"/>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11"/>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12"/>
        <v>0</v>
      </c>
      <c r="AB1207" s="228" t="str">
        <f t="shared" si="113"/>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11"/>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12"/>
        <v>0</v>
      </c>
      <c r="AB1208" s="228" t="str">
        <f t="shared" si="113"/>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11"/>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12"/>
        <v>0</v>
      </c>
      <c r="AB1209" s="228" t="str">
        <f t="shared" si="113"/>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11"/>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12"/>
        <v>0</v>
      </c>
      <c r="AB1210" s="228" t="str">
        <f t="shared" si="113"/>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ca="1">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ca="1">IF(AND(C1211="Smelter not listed",OR(LEN(D1211)=0,LEN(E1211)=0)),1,0)</f>
        <v>0</v>
      </c>
      <c r="AB1211" s="228" t="str">
        <f>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14">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15">IF(AND(C1212="Smelter not listed",OR(LEN(D1212)=0,LEN(E1212)=0)),1,0)</f>
        <v>0</v>
      </c>
      <c r="AB1212" s="228" t="str">
        <f t="shared" ref="AB1212:AB1243" si="116">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14"/>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15"/>
        <v>0</v>
      </c>
      <c r="AB1213" s="228" t="str">
        <f t="shared" si="116"/>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14"/>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15"/>
        <v>0</v>
      </c>
      <c r="AB1214" s="228" t="str">
        <f t="shared" si="116"/>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14"/>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15"/>
        <v>0</v>
      </c>
      <c r="AB1215" s="228" t="str">
        <f t="shared" si="116"/>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14"/>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15"/>
        <v>0</v>
      </c>
      <c r="AB1216" s="228" t="str">
        <f t="shared" si="116"/>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14"/>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15"/>
        <v>0</v>
      </c>
      <c r="AB1217" s="228" t="str">
        <f t="shared" si="116"/>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14"/>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15"/>
        <v>0</v>
      </c>
      <c r="AB1218" s="228" t="str">
        <f t="shared" si="116"/>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14"/>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15"/>
        <v>0</v>
      </c>
      <c r="AB1219" s="228" t="str">
        <f t="shared" si="116"/>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14"/>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15"/>
        <v>0</v>
      </c>
      <c r="AB1220" s="228" t="str">
        <f t="shared" si="116"/>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14"/>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15"/>
        <v>0</v>
      </c>
      <c r="AB1221" s="228" t="str">
        <f t="shared" si="116"/>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14"/>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15"/>
        <v>0</v>
      </c>
      <c r="AB1222" s="228" t="str">
        <f t="shared" si="116"/>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14"/>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15"/>
        <v>0</v>
      </c>
      <c r="AB1223" s="228" t="str">
        <f t="shared" si="116"/>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14"/>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15"/>
        <v>0</v>
      </c>
      <c r="AB1224" s="228" t="str">
        <f t="shared" si="116"/>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14"/>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15"/>
        <v>0</v>
      </c>
      <c r="AB1225" s="228" t="str">
        <f t="shared" si="116"/>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14"/>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15"/>
        <v>0</v>
      </c>
      <c r="AB1226" s="228" t="str">
        <f t="shared" si="116"/>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14"/>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15"/>
        <v>0</v>
      </c>
      <c r="AB1227" s="228" t="str">
        <f t="shared" si="116"/>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14"/>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15"/>
        <v>0</v>
      </c>
      <c r="AB1228" s="228" t="str">
        <f t="shared" si="116"/>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14"/>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15"/>
        <v>0</v>
      </c>
      <c r="AB1229" s="228" t="str">
        <f t="shared" si="116"/>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14"/>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15"/>
        <v>0</v>
      </c>
      <c r="AB1230" s="228" t="str">
        <f t="shared" si="116"/>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14"/>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15"/>
        <v>0</v>
      </c>
      <c r="AB1231" s="228" t="str">
        <f t="shared" si="116"/>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14"/>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15"/>
        <v>0</v>
      </c>
      <c r="AB1232" s="228" t="str">
        <f t="shared" si="116"/>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14"/>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15"/>
        <v>0</v>
      </c>
      <c r="AB1233" s="228" t="str">
        <f t="shared" si="116"/>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14"/>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15"/>
        <v>0</v>
      </c>
      <c r="AB1234" s="228" t="str">
        <f t="shared" si="116"/>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14"/>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15"/>
        <v>0</v>
      </c>
      <c r="AB1235" s="228" t="str">
        <f t="shared" si="116"/>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14"/>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15"/>
        <v>0</v>
      </c>
      <c r="AB1236" s="228" t="str">
        <f t="shared" si="116"/>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14"/>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15"/>
        <v>0</v>
      </c>
      <c r="AB1237" s="228" t="str">
        <f t="shared" si="116"/>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14"/>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15"/>
        <v>0</v>
      </c>
      <c r="AB1238" s="228" t="str">
        <f t="shared" si="116"/>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14"/>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15"/>
        <v>0</v>
      </c>
      <c r="AB1239" s="228" t="str">
        <f t="shared" si="116"/>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14"/>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15"/>
        <v>0</v>
      </c>
      <c r="AB1240" s="228" t="str">
        <f t="shared" si="116"/>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14"/>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15"/>
        <v>0</v>
      </c>
      <c r="AB1241" s="228" t="str">
        <f t="shared" si="116"/>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14"/>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15"/>
        <v>0</v>
      </c>
      <c r="AB1242" s="228" t="str">
        <f t="shared" si="116"/>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14"/>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15"/>
        <v>0</v>
      </c>
      <c r="AB1243" s="228" t="str">
        <f t="shared" si="116"/>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17">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18">IF(AND(C1244="Smelter not listed",OR(LEN(D1244)=0,LEN(E1244)=0)),1,0)</f>
        <v>0</v>
      </c>
      <c r="AB1244" s="228" t="str">
        <f t="shared" ref="AB1244:AB1274" si="119">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17"/>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18"/>
        <v>0</v>
      </c>
      <c r="AB1245" s="228" t="str">
        <f t="shared" si="119"/>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17"/>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18"/>
        <v>0</v>
      </c>
      <c r="AB1246" s="228" t="str">
        <f t="shared" si="119"/>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17"/>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18"/>
        <v>0</v>
      </c>
      <c r="AB1247" s="228" t="str">
        <f t="shared" si="119"/>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17"/>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18"/>
        <v>0</v>
      </c>
      <c r="AB1248" s="228" t="str">
        <f t="shared" si="119"/>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17"/>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18"/>
        <v>0</v>
      </c>
      <c r="AB1249" s="228" t="str">
        <f t="shared" si="119"/>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17"/>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18"/>
        <v>0</v>
      </c>
      <c r="AB1250" s="228" t="str">
        <f t="shared" si="119"/>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17"/>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18"/>
        <v>0</v>
      </c>
      <c r="AB1251" s="228" t="str">
        <f t="shared" si="119"/>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17"/>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18"/>
        <v>0</v>
      </c>
      <c r="AB1252" s="228" t="str">
        <f t="shared" si="119"/>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17"/>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18"/>
        <v>0</v>
      </c>
      <c r="AB1253" s="228" t="str">
        <f t="shared" si="119"/>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17"/>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18"/>
        <v>0</v>
      </c>
      <c r="AB1254" s="228" t="str">
        <f t="shared" si="119"/>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17"/>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18"/>
        <v>0</v>
      </c>
      <c r="AB1255" s="228" t="str">
        <f t="shared" si="119"/>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17"/>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18"/>
        <v>0</v>
      </c>
      <c r="AB1256" s="228" t="str">
        <f t="shared" si="119"/>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17"/>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18"/>
        <v>0</v>
      </c>
      <c r="AB1257" s="228" t="str">
        <f t="shared" si="119"/>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17"/>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18"/>
        <v>0</v>
      </c>
      <c r="AB1258" s="228" t="str">
        <f t="shared" si="119"/>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17"/>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18"/>
        <v>0</v>
      </c>
      <c r="AB1259" s="228" t="str">
        <f t="shared" si="119"/>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17"/>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18"/>
        <v>0</v>
      </c>
      <c r="AB1260" s="228" t="str">
        <f t="shared" si="119"/>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17"/>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18"/>
        <v>0</v>
      </c>
      <c r="AB1261" s="228" t="str">
        <f t="shared" si="119"/>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17"/>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18"/>
        <v>0</v>
      </c>
      <c r="AB1262" s="228" t="str">
        <f t="shared" si="119"/>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17"/>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18"/>
        <v>0</v>
      </c>
      <c r="AB1263" s="228" t="str">
        <f t="shared" si="119"/>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17"/>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18"/>
        <v>0</v>
      </c>
      <c r="AB1264" s="228" t="str">
        <f t="shared" si="119"/>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17"/>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18"/>
        <v>0</v>
      </c>
      <c r="AB1265" s="228" t="str">
        <f t="shared" si="119"/>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17"/>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18"/>
        <v>0</v>
      </c>
      <c r="AB1266" s="228" t="str">
        <f t="shared" si="119"/>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17"/>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18"/>
        <v>0</v>
      </c>
      <c r="AB1267" s="228" t="str">
        <f t="shared" si="119"/>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17"/>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18"/>
        <v>0</v>
      </c>
      <c r="AB1268" s="228" t="str">
        <f t="shared" si="119"/>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17"/>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18"/>
        <v>0</v>
      </c>
      <c r="AB1269" s="228" t="str">
        <f t="shared" si="119"/>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17"/>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18"/>
        <v>0</v>
      </c>
      <c r="AB1270" s="228" t="str">
        <f t="shared" si="119"/>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17"/>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18"/>
        <v>0</v>
      </c>
      <c r="AB1271" s="228" t="str">
        <f t="shared" si="119"/>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17"/>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18"/>
        <v>0</v>
      </c>
      <c r="AB1272" s="228" t="str">
        <f t="shared" si="119"/>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17"/>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18"/>
        <v>0</v>
      </c>
      <c r="AB1273" s="228" t="str">
        <f t="shared" si="119"/>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17"/>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18"/>
        <v>0</v>
      </c>
      <c r="AB1274" s="228" t="str">
        <f t="shared" si="119"/>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ca="1">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ca="1">IF(AND(C1275="Smelter not listed",OR(LEN(D1275)=0,LEN(E1275)=0)),1,0)</f>
        <v>0</v>
      </c>
      <c r="AB1275" s="228" t="str">
        <f>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20">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21">IF(AND(C1276="Smelter not listed",OR(LEN(D1276)=0,LEN(E1276)=0)),1,0)</f>
        <v>0</v>
      </c>
      <c r="AB1276" s="228" t="str">
        <f t="shared" ref="AB1276:AB1307" si="122">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20"/>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21"/>
        <v>0</v>
      </c>
      <c r="AB1277" s="228" t="str">
        <f t="shared" si="122"/>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20"/>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21"/>
        <v>0</v>
      </c>
      <c r="AB1278" s="228" t="str">
        <f t="shared" si="122"/>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20"/>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21"/>
        <v>0</v>
      </c>
      <c r="AB1279" s="228" t="str">
        <f t="shared" si="122"/>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20"/>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21"/>
        <v>0</v>
      </c>
      <c r="AB1280" s="228" t="str">
        <f t="shared" si="122"/>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20"/>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21"/>
        <v>0</v>
      </c>
      <c r="AB1281" s="228" t="str">
        <f t="shared" si="122"/>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20"/>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21"/>
        <v>0</v>
      </c>
      <c r="AB1282" s="228" t="str">
        <f t="shared" si="122"/>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20"/>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21"/>
        <v>0</v>
      </c>
      <c r="AB1283" s="228" t="str">
        <f t="shared" si="122"/>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20"/>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21"/>
        <v>0</v>
      </c>
      <c r="AB1284" s="228" t="str">
        <f t="shared" si="122"/>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20"/>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21"/>
        <v>0</v>
      </c>
      <c r="AB1285" s="228" t="str">
        <f t="shared" si="122"/>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20"/>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21"/>
        <v>0</v>
      </c>
      <c r="AB1286" s="228" t="str">
        <f t="shared" si="122"/>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20"/>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21"/>
        <v>0</v>
      </c>
      <c r="AB1287" s="228" t="str">
        <f t="shared" si="122"/>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20"/>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21"/>
        <v>0</v>
      </c>
      <c r="AB1288" s="228" t="str">
        <f t="shared" si="122"/>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20"/>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21"/>
        <v>0</v>
      </c>
      <c r="AB1289" s="228" t="str">
        <f t="shared" si="122"/>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20"/>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21"/>
        <v>0</v>
      </c>
      <c r="AB1290" s="228" t="str">
        <f t="shared" si="122"/>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20"/>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21"/>
        <v>0</v>
      </c>
      <c r="AB1291" s="228" t="str">
        <f t="shared" si="122"/>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20"/>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21"/>
        <v>0</v>
      </c>
      <c r="AB1292" s="228" t="str">
        <f t="shared" si="122"/>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20"/>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21"/>
        <v>0</v>
      </c>
      <c r="AB1293" s="228" t="str">
        <f t="shared" si="122"/>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20"/>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21"/>
        <v>0</v>
      </c>
      <c r="AB1294" s="228" t="str">
        <f t="shared" si="122"/>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20"/>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21"/>
        <v>0</v>
      </c>
      <c r="AB1295" s="228" t="str">
        <f t="shared" si="122"/>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20"/>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21"/>
        <v>0</v>
      </c>
      <c r="AB1296" s="228" t="str">
        <f t="shared" si="122"/>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20"/>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21"/>
        <v>0</v>
      </c>
      <c r="AB1297" s="228" t="str">
        <f t="shared" si="122"/>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20"/>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21"/>
        <v>0</v>
      </c>
      <c r="AB1298" s="228" t="str">
        <f t="shared" si="122"/>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20"/>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21"/>
        <v>0</v>
      </c>
      <c r="AB1299" s="228" t="str">
        <f t="shared" si="122"/>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20"/>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21"/>
        <v>0</v>
      </c>
      <c r="AB1300" s="228" t="str">
        <f t="shared" si="122"/>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20"/>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21"/>
        <v>0</v>
      </c>
      <c r="AB1301" s="228" t="str">
        <f t="shared" si="122"/>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20"/>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21"/>
        <v>0</v>
      </c>
      <c r="AB1302" s="228" t="str">
        <f t="shared" si="122"/>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20"/>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21"/>
        <v>0</v>
      </c>
      <c r="AB1303" s="228" t="str">
        <f t="shared" si="122"/>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20"/>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21"/>
        <v>0</v>
      </c>
      <c r="AB1304" s="228" t="str">
        <f t="shared" si="122"/>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20"/>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21"/>
        <v>0</v>
      </c>
      <c r="AB1305" s="228" t="str">
        <f t="shared" si="122"/>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20"/>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21"/>
        <v>0</v>
      </c>
      <c r="AB1306" s="228" t="str">
        <f t="shared" si="122"/>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20"/>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21"/>
        <v>0</v>
      </c>
      <c r="AB1307" s="228" t="str">
        <f t="shared" si="122"/>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23">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24">IF(AND(C1308="Smelter not listed",OR(LEN(D1308)=0,LEN(E1308)=0)),1,0)</f>
        <v>0</v>
      </c>
      <c r="AB1308" s="228" t="str">
        <f t="shared" ref="AB1308:AB1338" si="125">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23"/>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24"/>
        <v>0</v>
      </c>
      <c r="AB1309" s="228" t="str">
        <f t="shared" si="125"/>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23"/>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24"/>
        <v>0</v>
      </c>
      <c r="AB1310" s="228" t="str">
        <f t="shared" si="125"/>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23"/>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24"/>
        <v>0</v>
      </c>
      <c r="AB1311" s="228" t="str">
        <f t="shared" si="125"/>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23"/>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24"/>
        <v>0</v>
      </c>
      <c r="AB1312" s="228" t="str">
        <f t="shared" si="125"/>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23"/>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24"/>
        <v>0</v>
      </c>
      <c r="AB1313" s="228" t="str">
        <f t="shared" si="125"/>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23"/>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24"/>
        <v>0</v>
      </c>
      <c r="AB1314" s="228" t="str">
        <f t="shared" si="125"/>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23"/>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24"/>
        <v>0</v>
      </c>
      <c r="AB1315" s="228" t="str">
        <f t="shared" si="125"/>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23"/>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24"/>
        <v>0</v>
      </c>
      <c r="AB1316" s="228" t="str">
        <f t="shared" si="125"/>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23"/>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24"/>
        <v>0</v>
      </c>
      <c r="AB1317" s="228" t="str">
        <f t="shared" si="125"/>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23"/>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24"/>
        <v>0</v>
      </c>
      <c r="AB1318" s="228" t="str">
        <f t="shared" si="125"/>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23"/>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24"/>
        <v>0</v>
      </c>
      <c r="AB1319" s="228" t="str">
        <f t="shared" si="125"/>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23"/>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24"/>
        <v>0</v>
      </c>
      <c r="AB1320" s="228" t="str">
        <f t="shared" si="125"/>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23"/>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24"/>
        <v>0</v>
      </c>
      <c r="AB1321" s="228" t="str">
        <f t="shared" si="125"/>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23"/>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24"/>
        <v>0</v>
      </c>
      <c r="AB1322" s="228" t="str">
        <f t="shared" si="125"/>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23"/>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24"/>
        <v>0</v>
      </c>
      <c r="AB1323" s="228" t="str">
        <f t="shared" si="125"/>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23"/>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24"/>
        <v>0</v>
      </c>
      <c r="AB1324" s="228" t="str">
        <f t="shared" si="125"/>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23"/>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24"/>
        <v>0</v>
      </c>
      <c r="AB1325" s="228" t="str">
        <f t="shared" si="125"/>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23"/>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24"/>
        <v>0</v>
      </c>
      <c r="AB1326" s="228" t="str">
        <f t="shared" si="125"/>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23"/>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24"/>
        <v>0</v>
      </c>
      <c r="AB1327" s="228" t="str">
        <f t="shared" si="125"/>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23"/>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24"/>
        <v>0</v>
      </c>
      <c r="AB1328" s="228" t="str">
        <f t="shared" si="125"/>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23"/>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24"/>
        <v>0</v>
      </c>
      <c r="AB1329" s="228" t="str">
        <f t="shared" si="125"/>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23"/>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24"/>
        <v>0</v>
      </c>
      <c r="AB1330" s="228" t="str">
        <f t="shared" si="125"/>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23"/>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24"/>
        <v>0</v>
      </c>
      <c r="AB1331" s="228" t="str">
        <f t="shared" si="125"/>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23"/>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24"/>
        <v>0</v>
      </c>
      <c r="AB1332" s="228" t="str">
        <f t="shared" si="125"/>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23"/>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24"/>
        <v>0</v>
      </c>
      <c r="AB1333" s="228" t="str">
        <f t="shared" si="125"/>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23"/>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24"/>
        <v>0</v>
      </c>
      <c r="AB1334" s="228" t="str">
        <f t="shared" si="125"/>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23"/>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24"/>
        <v>0</v>
      </c>
      <c r="AB1335" s="228" t="str">
        <f t="shared" si="125"/>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23"/>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24"/>
        <v>0</v>
      </c>
      <c r="AB1336" s="228" t="str">
        <f t="shared" si="125"/>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23"/>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24"/>
        <v>0</v>
      </c>
      <c r="AB1337" s="228" t="str">
        <f t="shared" si="125"/>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23"/>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24"/>
        <v>0</v>
      </c>
      <c r="AB1338" s="228" t="str">
        <f t="shared" si="125"/>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ca="1">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ca="1">IF(AND(C1339="Smelter not listed",OR(LEN(D1339)=0,LEN(E1339)=0)),1,0)</f>
        <v>0</v>
      </c>
      <c r="AB1339" s="228" t="str">
        <f>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26">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27">IF(AND(C1340="Smelter not listed",OR(LEN(D1340)=0,LEN(E1340)=0)),1,0)</f>
        <v>0</v>
      </c>
      <c r="AB1340" s="228" t="str">
        <f t="shared" ref="AB1340:AB1371" si="128">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26"/>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27"/>
        <v>0</v>
      </c>
      <c r="AB1341" s="228" t="str">
        <f t="shared" si="128"/>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26"/>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27"/>
        <v>0</v>
      </c>
      <c r="AB1342" s="228" t="str">
        <f t="shared" si="128"/>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26"/>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27"/>
        <v>0</v>
      </c>
      <c r="AB1343" s="228" t="str">
        <f t="shared" si="128"/>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26"/>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27"/>
        <v>0</v>
      </c>
      <c r="AB1344" s="228" t="str">
        <f t="shared" si="128"/>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26"/>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27"/>
        <v>0</v>
      </c>
      <c r="AB1345" s="228" t="str">
        <f t="shared" si="128"/>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26"/>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27"/>
        <v>0</v>
      </c>
      <c r="AB1346" s="228" t="str">
        <f t="shared" si="128"/>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26"/>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27"/>
        <v>0</v>
      </c>
      <c r="AB1347" s="228" t="str">
        <f t="shared" si="128"/>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26"/>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27"/>
        <v>0</v>
      </c>
      <c r="AB1348" s="228" t="str">
        <f t="shared" si="128"/>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26"/>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27"/>
        <v>0</v>
      </c>
      <c r="AB1349" s="228" t="str">
        <f t="shared" si="128"/>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26"/>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27"/>
        <v>0</v>
      </c>
      <c r="AB1350" s="228" t="str">
        <f t="shared" si="128"/>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26"/>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27"/>
        <v>0</v>
      </c>
      <c r="AB1351" s="228" t="str">
        <f t="shared" si="128"/>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26"/>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27"/>
        <v>0</v>
      </c>
      <c r="AB1352" s="228" t="str">
        <f t="shared" si="128"/>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26"/>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27"/>
        <v>0</v>
      </c>
      <c r="AB1353" s="228" t="str">
        <f t="shared" si="128"/>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26"/>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27"/>
        <v>0</v>
      </c>
      <c r="AB1354" s="228" t="str">
        <f t="shared" si="128"/>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26"/>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27"/>
        <v>0</v>
      </c>
      <c r="AB1355" s="228" t="str">
        <f t="shared" si="128"/>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26"/>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27"/>
        <v>0</v>
      </c>
      <c r="AB1356" s="228" t="str">
        <f t="shared" si="128"/>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26"/>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27"/>
        <v>0</v>
      </c>
      <c r="AB1357" s="228" t="str">
        <f t="shared" si="128"/>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26"/>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27"/>
        <v>0</v>
      </c>
      <c r="AB1358" s="228" t="str">
        <f t="shared" si="128"/>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26"/>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27"/>
        <v>0</v>
      </c>
      <c r="AB1359" s="228" t="str">
        <f t="shared" si="128"/>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26"/>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27"/>
        <v>0</v>
      </c>
      <c r="AB1360" s="228" t="str">
        <f t="shared" si="128"/>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26"/>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27"/>
        <v>0</v>
      </c>
      <c r="AB1361" s="228" t="str">
        <f t="shared" si="128"/>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26"/>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27"/>
        <v>0</v>
      </c>
      <c r="AB1362" s="228" t="str">
        <f t="shared" si="128"/>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26"/>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27"/>
        <v>0</v>
      </c>
      <c r="AB1363" s="228" t="str">
        <f t="shared" si="128"/>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26"/>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27"/>
        <v>0</v>
      </c>
      <c r="AB1364" s="228" t="str">
        <f t="shared" si="128"/>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26"/>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27"/>
        <v>0</v>
      </c>
      <c r="AB1365" s="228" t="str">
        <f t="shared" si="128"/>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26"/>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27"/>
        <v>0</v>
      </c>
      <c r="AB1366" s="228" t="str">
        <f t="shared" si="128"/>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26"/>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27"/>
        <v>0</v>
      </c>
      <c r="AB1367" s="228" t="str">
        <f t="shared" si="128"/>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26"/>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27"/>
        <v>0</v>
      </c>
      <c r="AB1368" s="228" t="str">
        <f t="shared" si="128"/>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26"/>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27"/>
        <v>0</v>
      </c>
      <c r="AB1369" s="228" t="str">
        <f t="shared" si="128"/>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26"/>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27"/>
        <v>0</v>
      </c>
      <c r="AB1370" s="228" t="str">
        <f t="shared" si="128"/>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26"/>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27"/>
        <v>0</v>
      </c>
      <c r="AB1371" s="228" t="str">
        <f t="shared" si="128"/>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29">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30">IF(AND(C1372="Smelter not listed",OR(LEN(D1372)=0,LEN(E1372)=0)),1,0)</f>
        <v>0</v>
      </c>
      <c r="AB1372" s="228" t="str">
        <f t="shared" ref="AB1372:AB1402" si="131">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29"/>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30"/>
        <v>0</v>
      </c>
      <c r="AB1373" s="228" t="str">
        <f t="shared" si="131"/>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29"/>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30"/>
        <v>0</v>
      </c>
      <c r="AB1374" s="228" t="str">
        <f t="shared" si="131"/>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29"/>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30"/>
        <v>0</v>
      </c>
      <c r="AB1375" s="228" t="str">
        <f t="shared" si="131"/>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29"/>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30"/>
        <v>0</v>
      </c>
      <c r="AB1376" s="228" t="str">
        <f t="shared" si="131"/>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29"/>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30"/>
        <v>0</v>
      </c>
      <c r="AB1377" s="228" t="str">
        <f t="shared" si="131"/>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29"/>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30"/>
        <v>0</v>
      </c>
      <c r="AB1378" s="228" t="str">
        <f t="shared" si="131"/>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29"/>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30"/>
        <v>0</v>
      </c>
      <c r="AB1379" s="228" t="str">
        <f t="shared" si="131"/>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29"/>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30"/>
        <v>0</v>
      </c>
      <c r="AB1380" s="228" t="str">
        <f t="shared" si="131"/>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29"/>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30"/>
        <v>0</v>
      </c>
      <c r="AB1381" s="228" t="str">
        <f t="shared" si="131"/>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29"/>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30"/>
        <v>0</v>
      </c>
      <c r="AB1382" s="228" t="str">
        <f t="shared" si="131"/>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29"/>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30"/>
        <v>0</v>
      </c>
      <c r="AB1383" s="228" t="str">
        <f t="shared" si="131"/>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29"/>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30"/>
        <v>0</v>
      </c>
      <c r="AB1384" s="228" t="str">
        <f t="shared" si="131"/>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29"/>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30"/>
        <v>0</v>
      </c>
      <c r="AB1385" s="228" t="str">
        <f t="shared" si="131"/>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29"/>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30"/>
        <v>0</v>
      </c>
      <c r="AB1386" s="228" t="str">
        <f t="shared" si="131"/>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29"/>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30"/>
        <v>0</v>
      </c>
      <c r="AB1387" s="228" t="str">
        <f t="shared" si="131"/>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29"/>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30"/>
        <v>0</v>
      </c>
      <c r="AB1388" s="228" t="str">
        <f t="shared" si="131"/>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29"/>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30"/>
        <v>0</v>
      </c>
      <c r="AB1389" s="228" t="str">
        <f t="shared" si="131"/>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29"/>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30"/>
        <v>0</v>
      </c>
      <c r="AB1390" s="228" t="str">
        <f t="shared" si="131"/>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29"/>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30"/>
        <v>0</v>
      </c>
      <c r="AB1391" s="228" t="str">
        <f t="shared" si="131"/>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29"/>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30"/>
        <v>0</v>
      </c>
      <c r="AB1392" s="228" t="str">
        <f t="shared" si="131"/>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29"/>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30"/>
        <v>0</v>
      </c>
      <c r="AB1393" s="228" t="str">
        <f t="shared" si="131"/>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29"/>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30"/>
        <v>0</v>
      </c>
      <c r="AB1394" s="228" t="str">
        <f t="shared" si="131"/>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29"/>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30"/>
        <v>0</v>
      </c>
      <c r="AB1395" s="228" t="str">
        <f t="shared" si="131"/>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29"/>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30"/>
        <v>0</v>
      </c>
      <c r="AB1396" s="228" t="str">
        <f t="shared" si="131"/>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29"/>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30"/>
        <v>0</v>
      </c>
      <c r="AB1397" s="228" t="str">
        <f t="shared" si="131"/>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29"/>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30"/>
        <v>0</v>
      </c>
      <c r="AB1398" s="228" t="str">
        <f t="shared" si="131"/>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29"/>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30"/>
        <v>0</v>
      </c>
      <c r="AB1399" s="228" t="str">
        <f t="shared" si="131"/>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29"/>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30"/>
        <v>0</v>
      </c>
      <c r="AB1400" s="228" t="str">
        <f t="shared" si="131"/>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29"/>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30"/>
        <v>0</v>
      </c>
      <c r="AB1401" s="228" t="str">
        <f t="shared" si="131"/>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29"/>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30"/>
        <v>0</v>
      </c>
      <c r="AB1402" s="228" t="str">
        <f t="shared" si="131"/>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ca="1">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ca="1">IF(AND(C1403="Smelter not listed",OR(LEN(D1403)=0,LEN(E1403)=0)),1,0)</f>
        <v>0</v>
      </c>
      <c r="AB1403" s="228" t="str">
        <f>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132">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133">IF(AND(C1404="Smelter not listed",OR(LEN(D1404)=0,LEN(E1404)=0)),1,0)</f>
        <v>0</v>
      </c>
      <c r="AB1404" s="228" t="str">
        <f t="shared" ref="AB1404:AB1435" si="134">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32"/>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33"/>
        <v>0</v>
      </c>
      <c r="AB1405" s="228" t="str">
        <f t="shared" si="134"/>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32"/>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33"/>
        <v>0</v>
      </c>
      <c r="AB1406" s="228" t="str">
        <f t="shared" si="134"/>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32"/>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33"/>
        <v>0</v>
      </c>
      <c r="AB1407" s="228" t="str">
        <f t="shared" si="134"/>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32"/>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33"/>
        <v>0</v>
      </c>
      <c r="AB1408" s="228" t="str">
        <f t="shared" si="134"/>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32"/>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33"/>
        <v>0</v>
      </c>
      <c r="AB1409" s="228" t="str">
        <f t="shared" si="134"/>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32"/>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33"/>
        <v>0</v>
      </c>
      <c r="AB1410" s="228" t="str">
        <f t="shared" si="134"/>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32"/>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133"/>
        <v>0</v>
      </c>
      <c r="AB1411" s="228" t="str">
        <f t="shared" si="134"/>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32"/>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133"/>
        <v>0</v>
      </c>
      <c r="AB1412" s="228" t="str">
        <f t="shared" si="134"/>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32"/>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133"/>
        <v>0</v>
      </c>
      <c r="AB1413" s="228" t="str">
        <f t="shared" si="134"/>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32"/>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133"/>
        <v>0</v>
      </c>
      <c r="AB1414" s="228" t="str">
        <f t="shared" si="134"/>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32"/>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133"/>
        <v>0</v>
      </c>
      <c r="AB1415" s="228" t="str">
        <f t="shared" si="134"/>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32"/>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133"/>
        <v>0</v>
      </c>
      <c r="AB1416" s="228" t="str">
        <f t="shared" si="134"/>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32"/>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133"/>
        <v>0</v>
      </c>
      <c r="AB1417" s="228" t="str">
        <f t="shared" si="134"/>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32"/>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133"/>
        <v>0</v>
      </c>
      <c r="AB1418" s="228" t="str">
        <f t="shared" si="134"/>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132"/>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133"/>
        <v>0</v>
      </c>
      <c r="AB1419" s="228" t="str">
        <f t="shared" si="134"/>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32"/>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133"/>
        <v>0</v>
      </c>
      <c r="AB1420" s="228" t="str">
        <f t="shared" si="134"/>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132"/>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133"/>
        <v>0</v>
      </c>
      <c r="AB1421" s="228" t="str">
        <f t="shared" si="134"/>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132"/>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133"/>
        <v>0</v>
      </c>
      <c r="AB1422" s="228" t="str">
        <f t="shared" si="134"/>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132"/>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133"/>
        <v>0</v>
      </c>
      <c r="AB1423" s="228" t="str">
        <f t="shared" si="134"/>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132"/>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133"/>
        <v>0</v>
      </c>
      <c r="AB1424" s="228" t="str">
        <f t="shared" si="134"/>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132"/>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133"/>
        <v>0</v>
      </c>
      <c r="AB1425" s="228" t="str">
        <f t="shared" si="134"/>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132"/>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133"/>
        <v>0</v>
      </c>
      <c r="AB1426" s="228" t="str">
        <f t="shared" si="134"/>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132"/>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133"/>
        <v>0</v>
      </c>
      <c r="AB1427" s="228" t="str">
        <f t="shared" si="134"/>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132"/>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133"/>
        <v>0</v>
      </c>
      <c r="AB1428" s="228" t="str">
        <f t="shared" si="134"/>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132"/>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133"/>
        <v>0</v>
      </c>
      <c r="AB1429" s="228" t="str">
        <f t="shared" si="134"/>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132"/>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133"/>
        <v>0</v>
      </c>
      <c r="AB1430" s="228" t="str">
        <f t="shared" si="134"/>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132"/>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133"/>
        <v>0</v>
      </c>
      <c r="AB1431" s="228" t="str">
        <f t="shared" si="134"/>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132"/>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133"/>
        <v>0</v>
      </c>
      <c r="AB1432" s="228" t="str">
        <f t="shared" si="134"/>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132"/>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133"/>
        <v>0</v>
      </c>
      <c r="AB1433" s="228" t="str">
        <f t="shared" si="134"/>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132"/>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133"/>
        <v>0</v>
      </c>
      <c r="AB1434" s="228" t="str">
        <f t="shared" si="134"/>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132"/>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133"/>
        <v>0</v>
      </c>
      <c r="AB1435" s="228" t="str">
        <f t="shared" si="134"/>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135">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136">IF(AND(C1436="Smelter not listed",OR(LEN(D1436)=0,LEN(E1436)=0)),1,0)</f>
        <v>0</v>
      </c>
      <c r="AB1436" s="228" t="str">
        <f t="shared" ref="AB1436:AB1466" si="137">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135"/>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136"/>
        <v>0</v>
      </c>
      <c r="AB1437" s="228" t="str">
        <f t="shared" si="137"/>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135"/>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136"/>
        <v>0</v>
      </c>
      <c r="AB1438" s="228" t="str">
        <f t="shared" si="137"/>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135"/>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136"/>
        <v>0</v>
      </c>
      <c r="AB1439" s="228" t="str">
        <f t="shared" si="137"/>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135"/>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136"/>
        <v>0</v>
      </c>
      <c r="AB1440" s="228" t="str">
        <f t="shared" si="137"/>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135"/>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136"/>
        <v>0</v>
      </c>
      <c r="AB1441" s="228" t="str">
        <f t="shared" si="137"/>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135"/>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136"/>
        <v>0</v>
      </c>
      <c r="AB1442" s="228" t="str">
        <f t="shared" si="137"/>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135"/>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136"/>
        <v>0</v>
      </c>
      <c r="AB1443" s="228" t="str">
        <f t="shared" si="137"/>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135"/>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136"/>
        <v>0</v>
      </c>
      <c r="AB1444" s="228" t="str">
        <f t="shared" si="137"/>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135"/>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136"/>
        <v>0</v>
      </c>
      <c r="AB1445" s="228" t="str">
        <f t="shared" si="137"/>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135"/>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136"/>
        <v>0</v>
      </c>
      <c r="AB1446" s="228" t="str">
        <f t="shared" si="137"/>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135"/>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136"/>
        <v>0</v>
      </c>
      <c r="AB1447" s="228" t="str">
        <f t="shared" si="137"/>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135"/>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136"/>
        <v>0</v>
      </c>
      <c r="AB1448" s="228" t="str">
        <f t="shared" si="137"/>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135"/>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136"/>
        <v>0</v>
      </c>
      <c r="AB1449" s="228" t="str">
        <f t="shared" si="137"/>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135"/>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136"/>
        <v>0</v>
      </c>
      <c r="AB1450" s="228" t="str">
        <f t="shared" si="137"/>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135"/>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136"/>
        <v>0</v>
      </c>
      <c r="AB1451" s="228" t="str">
        <f t="shared" si="137"/>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135"/>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136"/>
        <v>0</v>
      </c>
      <c r="AB1452" s="228" t="str">
        <f t="shared" si="137"/>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135"/>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136"/>
        <v>0</v>
      </c>
      <c r="AB1453" s="228" t="str">
        <f t="shared" si="137"/>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135"/>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136"/>
        <v>0</v>
      </c>
      <c r="AB1454" s="228" t="str">
        <f t="shared" si="137"/>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135"/>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136"/>
        <v>0</v>
      </c>
      <c r="AB1455" s="228" t="str">
        <f t="shared" si="137"/>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135"/>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136"/>
        <v>0</v>
      </c>
      <c r="AB1456" s="228" t="str">
        <f t="shared" si="137"/>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135"/>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136"/>
        <v>0</v>
      </c>
      <c r="AB1457" s="228" t="str">
        <f t="shared" si="137"/>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135"/>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136"/>
        <v>0</v>
      </c>
      <c r="AB1458" s="228" t="str">
        <f t="shared" si="137"/>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135"/>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136"/>
        <v>0</v>
      </c>
      <c r="AB1459" s="228" t="str">
        <f t="shared" si="137"/>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135"/>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136"/>
        <v>0</v>
      </c>
      <c r="AB1460" s="228" t="str">
        <f t="shared" si="137"/>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135"/>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136"/>
        <v>0</v>
      </c>
      <c r="AB1461" s="228" t="str">
        <f t="shared" si="137"/>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135"/>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136"/>
        <v>0</v>
      </c>
      <c r="AB1462" s="228" t="str">
        <f t="shared" si="137"/>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135"/>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136"/>
        <v>0</v>
      </c>
      <c r="AB1463" s="228" t="str">
        <f t="shared" si="137"/>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135"/>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136"/>
        <v>0</v>
      </c>
      <c r="AB1464" s="228" t="str">
        <f t="shared" si="137"/>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135"/>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136"/>
        <v>0</v>
      </c>
      <c r="AB1465" s="228" t="str">
        <f t="shared" si="137"/>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135"/>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136"/>
        <v>0</v>
      </c>
      <c r="AB1466" s="228" t="str">
        <f t="shared" si="137"/>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ca="1">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ca="1">IF(AND(C1467="Smelter not listed",OR(LEN(D1467)=0,LEN(E1467)=0)),1,0)</f>
        <v>0</v>
      </c>
      <c r="AB1467" s="228" t="str">
        <f>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138">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139">IF(AND(C1468="Smelter not listed",OR(LEN(D1468)=0,LEN(E1468)=0)),1,0)</f>
        <v>0</v>
      </c>
      <c r="AB1468" s="228" t="str">
        <f t="shared" ref="AB1468:AB1499" si="140">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138"/>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139"/>
        <v>0</v>
      </c>
      <c r="AB1469" s="228" t="str">
        <f t="shared" si="140"/>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138"/>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139"/>
        <v>0</v>
      </c>
      <c r="AB1470" s="228" t="str">
        <f t="shared" si="140"/>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138"/>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139"/>
        <v>0</v>
      </c>
      <c r="AB1471" s="228" t="str">
        <f t="shared" si="140"/>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138"/>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139"/>
        <v>0</v>
      </c>
      <c r="AB1472" s="228" t="str">
        <f t="shared" si="140"/>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138"/>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139"/>
        <v>0</v>
      </c>
      <c r="AB1473" s="228" t="str">
        <f t="shared" si="140"/>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138"/>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139"/>
        <v>0</v>
      </c>
      <c r="AB1474" s="228" t="str">
        <f t="shared" si="140"/>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138"/>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139"/>
        <v>0</v>
      </c>
      <c r="AB1475" s="228" t="str">
        <f t="shared" si="140"/>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138"/>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139"/>
        <v>0</v>
      </c>
      <c r="AB1476" s="228" t="str">
        <f t="shared" si="140"/>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138"/>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139"/>
        <v>0</v>
      </c>
      <c r="AB1477" s="228" t="str">
        <f t="shared" si="140"/>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138"/>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139"/>
        <v>0</v>
      </c>
      <c r="AB1478" s="228" t="str">
        <f t="shared" si="140"/>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138"/>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139"/>
        <v>0</v>
      </c>
      <c r="AB1479" s="228" t="str">
        <f t="shared" si="140"/>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138"/>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139"/>
        <v>0</v>
      </c>
      <c r="AB1480" s="228" t="str">
        <f t="shared" si="140"/>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138"/>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139"/>
        <v>0</v>
      </c>
      <c r="AB1481" s="228" t="str">
        <f t="shared" si="140"/>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138"/>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139"/>
        <v>0</v>
      </c>
      <c r="AB1482" s="228" t="str">
        <f t="shared" si="140"/>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138"/>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139"/>
        <v>0</v>
      </c>
      <c r="AB1483" s="228" t="str">
        <f t="shared" si="140"/>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138"/>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139"/>
        <v>0</v>
      </c>
      <c r="AB1484" s="228" t="str">
        <f t="shared" si="140"/>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138"/>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139"/>
        <v>0</v>
      </c>
      <c r="AB1485" s="228" t="str">
        <f t="shared" si="140"/>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138"/>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139"/>
        <v>0</v>
      </c>
      <c r="AB1486" s="228" t="str">
        <f t="shared" si="140"/>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138"/>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139"/>
        <v>0</v>
      </c>
      <c r="AB1487" s="228" t="str">
        <f t="shared" si="140"/>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138"/>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139"/>
        <v>0</v>
      </c>
      <c r="AB1488" s="228" t="str">
        <f t="shared" si="140"/>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138"/>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139"/>
        <v>0</v>
      </c>
      <c r="AB1489" s="228" t="str">
        <f t="shared" si="140"/>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138"/>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139"/>
        <v>0</v>
      </c>
      <c r="AB1490" s="228" t="str">
        <f t="shared" si="140"/>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138"/>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139"/>
        <v>0</v>
      </c>
      <c r="AB1491" s="228" t="str">
        <f t="shared" si="140"/>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138"/>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139"/>
        <v>0</v>
      </c>
      <c r="AB1492" s="228" t="str">
        <f t="shared" si="140"/>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138"/>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139"/>
        <v>0</v>
      </c>
      <c r="AB1493" s="228" t="str">
        <f t="shared" si="140"/>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138"/>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139"/>
        <v>0</v>
      </c>
      <c r="AB1494" s="228" t="str">
        <f t="shared" si="140"/>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138"/>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139"/>
        <v>0</v>
      </c>
      <c r="AB1495" s="228" t="str">
        <f t="shared" si="140"/>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138"/>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139"/>
        <v>0</v>
      </c>
      <c r="AB1496" s="228" t="str">
        <f t="shared" si="140"/>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138"/>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139"/>
        <v>0</v>
      </c>
      <c r="AB1497" s="228" t="str">
        <f t="shared" si="140"/>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138"/>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139"/>
        <v>0</v>
      </c>
      <c r="AB1498" s="228" t="str">
        <f t="shared" si="140"/>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138"/>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139"/>
        <v>0</v>
      </c>
      <c r="AB1499" s="228" t="str">
        <f t="shared" si="140"/>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141">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142">IF(AND(C1500="Smelter not listed",OR(LEN(D1500)=0,LEN(E1500)=0)),1,0)</f>
        <v>0</v>
      </c>
      <c r="AB1500" s="228" t="str">
        <f t="shared" ref="AB1500:AB1530" si="143">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141"/>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142"/>
        <v>0</v>
      </c>
      <c r="AB1501" s="228" t="str">
        <f t="shared" si="143"/>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141"/>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142"/>
        <v>0</v>
      </c>
      <c r="AB1502" s="228" t="str">
        <f t="shared" si="143"/>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141"/>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142"/>
        <v>0</v>
      </c>
      <c r="AB1503" s="228" t="str">
        <f t="shared" si="143"/>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141"/>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142"/>
        <v>0</v>
      </c>
      <c r="AB1504" s="228" t="str">
        <f t="shared" si="143"/>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141"/>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142"/>
        <v>0</v>
      </c>
      <c r="AB1505" s="228" t="str">
        <f t="shared" si="143"/>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141"/>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142"/>
        <v>0</v>
      </c>
      <c r="AB1506" s="228" t="str">
        <f t="shared" si="143"/>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141"/>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142"/>
        <v>0</v>
      </c>
      <c r="AB1507" s="228" t="str">
        <f t="shared" si="143"/>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141"/>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142"/>
        <v>0</v>
      </c>
      <c r="AB1508" s="228" t="str">
        <f t="shared" si="143"/>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141"/>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142"/>
        <v>0</v>
      </c>
      <c r="AB1509" s="228" t="str">
        <f t="shared" si="143"/>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141"/>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142"/>
        <v>0</v>
      </c>
      <c r="AB1510" s="228" t="str">
        <f t="shared" si="143"/>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141"/>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142"/>
        <v>0</v>
      </c>
      <c r="AB1511" s="228" t="str">
        <f t="shared" si="143"/>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141"/>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142"/>
        <v>0</v>
      </c>
      <c r="AB1512" s="228" t="str">
        <f t="shared" si="143"/>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141"/>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142"/>
        <v>0</v>
      </c>
      <c r="AB1513" s="228" t="str">
        <f t="shared" si="143"/>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141"/>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142"/>
        <v>0</v>
      </c>
      <c r="AB1514" s="228" t="str">
        <f t="shared" si="143"/>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141"/>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142"/>
        <v>0</v>
      </c>
      <c r="AB1515" s="228" t="str">
        <f t="shared" si="143"/>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141"/>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142"/>
        <v>0</v>
      </c>
      <c r="AB1516" s="228" t="str">
        <f t="shared" si="143"/>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141"/>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142"/>
        <v>0</v>
      </c>
      <c r="AB1517" s="228" t="str">
        <f t="shared" si="143"/>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141"/>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142"/>
        <v>0</v>
      </c>
      <c r="AB1518" s="228" t="str">
        <f t="shared" si="143"/>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141"/>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142"/>
        <v>0</v>
      </c>
      <c r="AB1519" s="228" t="str">
        <f t="shared" si="143"/>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141"/>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142"/>
        <v>0</v>
      </c>
      <c r="AB1520" s="228" t="str">
        <f t="shared" si="143"/>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141"/>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142"/>
        <v>0</v>
      </c>
      <c r="AB1521" s="228" t="str">
        <f t="shared" si="143"/>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141"/>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142"/>
        <v>0</v>
      </c>
      <c r="AB1522" s="228" t="str">
        <f t="shared" si="143"/>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141"/>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142"/>
        <v>0</v>
      </c>
      <c r="AB1523" s="228" t="str">
        <f t="shared" si="143"/>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141"/>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142"/>
        <v>0</v>
      </c>
      <c r="AB1524" s="228" t="str">
        <f t="shared" si="143"/>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141"/>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142"/>
        <v>0</v>
      </c>
      <c r="AB1525" s="228" t="str">
        <f t="shared" si="143"/>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141"/>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142"/>
        <v>0</v>
      </c>
      <c r="AB1526" s="228" t="str">
        <f t="shared" si="143"/>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141"/>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142"/>
        <v>0</v>
      </c>
      <c r="AB1527" s="228" t="str">
        <f t="shared" si="143"/>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141"/>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142"/>
        <v>0</v>
      </c>
      <c r="AB1528" s="228" t="str">
        <f t="shared" si="143"/>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141"/>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142"/>
        <v>0</v>
      </c>
      <c r="AB1529" s="228" t="str">
        <f t="shared" si="143"/>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141"/>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142"/>
        <v>0</v>
      </c>
      <c r="AB1530" s="228" t="str">
        <f t="shared" si="143"/>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ca="1">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ca="1">IF(AND(C1531="Smelter not listed",OR(LEN(D1531)=0,LEN(E1531)=0)),1,0)</f>
        <v>0</v>
      </c>
      <c r="AB1531" s="228" t="str">
        <f>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144">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145">IF(AND(C1532="Smelter not listed",OR(LEN(D1532)=0,LEN(E1532)=0)),1,0)</f>
        <v>0</v>
      </c>
      <c r="AB1532" s="228" t="str">
        <f t="shared" ref="AB1532:AB1563" si="146">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144"/>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145"/>
        <v>0</v>
      </c>
      <c r="AB1533" s="228" t="str">
        <f t="shared" si="146"/>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144"/>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145"/>
        <v>0</v>
      </c>
      <c r="AB1534" s="228" t="str">
        <f t="shared" si="146"/>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144"/>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145"/>
        <v>0</v>
      </c>
      <c r="AB1535" s="228" t="str">
        <f t="shared" si="146"/>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144"/>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145"/>
        <v>0</v>
      </c>
      <c r="AB1536" s="228" t="str">
        <f t="shared" si="146"/>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144"/>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145"/>
        <v>0</v>
      </c>
      <c r="AB1537" s="228" t="str">
        <f t="shared" si="146"/>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144"/>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145"/>
        <v>0</v>
      </c>
      <c r="AB1538" s="228" t="str">
        <f t="shared" si="146"/>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144"/>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145"/>
        <v>0</v>
      </c>
      <c r="AB1539" s="228" t="str">
        <f t="shared" si="146"/>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144"/>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145"/>
        <v>0</v>
      </c>
      <c r="AB1540" s="228" t="str">
        <f t="shared" si="146"/>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144"/>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145"/>
        <v>0</v>
      </c>
      <c r="AB1541" s="228" t="str">
        <f t="shared" si="146"/>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144"/>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145"/>
        <v>0</v>
      </c>
      <c r="AB1542" s="228" t="str">
        <f t="shared" si="146"/>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144"/>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145"/>
        <v>0</v>
      </c>
      <c r="AB1543" s="228" t="str">
        <f t="shared" si="146"/>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144"/>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145"/>
        <v>0</v>
      </c>
      <c r="AB1544" s="228" t="str">
        <f t="shared" si="146"/>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144"/>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145"/>
        <v>0</v>
      </c>
      <c r="AB1545" s="228" t="str">
        <f t="shared" si="146"/>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144"/>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145"/>
        <v>0</v>
      </c>
      <c r="AB1546" s="228" t="str">
        <f t="shared" si="146"/>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144"/>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145"/>
        <v>0</v>
      </c>
      <c r="AB1547" s="228" t="str">
        <f t="shared" si="146"/>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144"/>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145"/>
        <v>0</v>
      </c>
      <c r="AB1548" s="228" t="str">
        <f t="shared" si="146"/>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144"/>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145"/>
        <v>0</v>
      </c>
      <c r="AB1549" s="228" t="str">
        <f t="shared" si="146"/>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144"/>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145"/>
        <v>0</v>
      </c>
      <c r="AB1550" s="228" t="str">
        <f t="shared" si="146"/>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144"/>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145"/>
        <v>0</v>
      </c>
      <c r="AB1551" s="228" t="str">
        <f t="shared" si="146"/>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144"/>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145"/>
        <v>0</v>
      </c>
      <c r="AB1552" s="228" t="str">
        <f t="shared" si="146"/>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144"/>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145"/>
        <v>0</v>
      </c>
      <c r="AB1553" s="228" t="str">
        <f t="shared" si="146"/>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144"/>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145"/>
        <v>0</v>
      </c>
      <c r="AB1554" s="228" t="str">
        <f t="shared" si="146"/>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144"/>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145"/>
        <v>0</v>
      </c>
      <c r="AB1555" s="228" t="str">
        <f t="shared" si="146"/>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144"/>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145"/>
        <v>0</v>
      </c>
      <c r="AB1556" s="228" t="str">
        <f t="shared" si="146"/>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144"/>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145"/>
        <v>0</v>
      </c>
      <c r="AB1557" s="228" t="str">
        <f t="shared" si="146"/>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144"/>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145"/>
        <v>0</v>
      </c>
      <c r="AB1558" s="228" t="str">
        <f t="shared" si="146"/>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144"/>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145"/>
        <v>0</v>
      </c>
      <c r="AB1559" s="228" t="str">
        <f t="shared" si="146"/>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144"/>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145"/>
        <v>0</v>
      </c>
      <c r="AB1560" s="228" t="str">
        <f t="shared" si="146"/>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144"/>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145"/>
        <v>0</v>
      </c>
      <c r="AB1561" s="228" t="str">
        <f t="shared" si="146"/>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144"/>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145"/>
        <v>0</v>
      </c>
      <c r="AB1562" s="228" t="str">
        <f t="shared" si="146"/>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144"/>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145"/>
        <v>0</v>
      </c>
      <c r="AB1563" s="228" t="str">
        <f t="shared" si="146"/>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147">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148">IF(AND(C1564="Smelter not listed",OR(LEN(D1564)=0,LEN(E1564)=0)),1,0)</f>
        <v>0</v>
      </c>
      <c r="AB1564" s="228" t="str">
        <f t="shared" ref="AB1564:AB1594" si="149">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147"/>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148"/>
        <v>0</v>
      </c>
      <c r="AB1565" s="228" t="str">
        <f t="shared" si="149"/>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147"/>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148"/>
        <v>0</v>
      </c>
      <c r="AB1566" s="228" t="str">
        <f t="shared" si="149"/>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147"/>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148"/>
        <v>0</v>
      </c>
      <c r="AB1567" s="228" t="str">
        <f t="shared" si="149"/>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147"/>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148"/>
        <v>0</v>
      </c>
      <c r="AB1568" s="228" t="str">
        <f t="shared" si="149"/>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147"/>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148"/>
        <v>0</v>
      </c>
      <c r="AB1569" s="228" t="str">
        <f t="shared" si="149"/>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14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148"/>
        <v>0</v>
      </c>
      <c r="AB1570" s="228" t="str">
        <f t="shared" si="149"/>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14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148"/>
        <v>0</v>
      </c>
      <c r="AB1571" s="228" t="str">
        <f t="shared" si="149"/>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14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148"/>
        <v>0</v>
      </c>
      <c r="AB1572" s="228" t="str">
        <f t="shared" si="149"/>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14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148"/>
        <v>0</v>
      </c>
      <c r="AB1573" s="228" t="str">
        <f t="shared" si="149"/>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14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148"/>
        <v>0</v>
      </c>
      <c r="AB1574" s="228" t="str">
        <f t="shared" si="149"/>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14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148"/>
        <v>0</v>
      </c>
      <c r="AB1575" s="228" t="str">
        <f t="shared" si="149"/>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14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148"/>
        <v>0</v>
      </c>
      <c r="AB1576" s="228" t="str">
        <f t="shared" si="149"/>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14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148"/>
        <v>0</v>
      </c>
      <c r="AB1577" s="228" t="str">
        <f t="shared" si="149"/>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147"/>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148"/>
        <v>0</v>
      </c>
      <c r="AB1578" s="228" t="str">
        <f t="shared" si="149"/>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147"/>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148"/>
        <v>0</v>
      </c>
      <c r="AB1579" s="228" t="str">
        <f t="shared" si="149"/>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147"/>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148"/>
        <v>0</v>
      </c>
      <c r="AB1580" s="228" t="str">
        <f t="shared" si="149"/>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147"/>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148"/>
        <v>0</v>
      </c>
      <c r="AB1581" s="228" t="str">
        <f t="shared" si="149"/>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147"/>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148"/>
        <v>0</v>
      </c>
      <c r="AB1582" s="228" t="str">
        <f t="shared" si="149"/>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147"/>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148"/>
        <v>0</v>
      </c>
      <c r="AB1583" s="228" t="str">
        <f t="shared" si="149"/>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147"/>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148"/>
        <v>0</v>
      </c>
      <c r="AB1584" s="228" t="str">
        <f t="shared" si="149"/>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147"/>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148"/>
        <v>0</v>
      </c>
      <c r="AB1585" s="228" t="str">
        <f t="shared" si="149"/>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147"/>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148"/>
        <v>0</v>
      </c>
      <c r="AB1586" s="228" t="str">
        <f t="shared" si="149"/>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147"/>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148"/>
        <v>0</v>
      </c>
      <c r="AB1587" s="228" t="str">
        <f t="shared" si="149"/>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14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148"/>
        <v>0</v>
      </c>
      <c r="AB1588" s="228" t="str">
        <f t="shared" si="149"/>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14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148"/>
        <v>0</v>
      </c>
      <c r="AB1589" s="228" t="str">
        <f t="shared" si="149"/>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14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148"/>
        <v>0</v>
      </c>
      <c r="AB1590" s="228" t="str">
        <f t="shared" si="149"/>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14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148"/>
        <v>0</v>
      </c>
      <c r="AB1591" s="228" t="str">
        <f t="shared" si="149"/>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14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148"/>
        <v>0</v>
      </c>
      <c r="AB1592" s="228" t="str">
        <f t="shared" si="149"/>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14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148"/>
        <v>0</v>
      </c>
      <c r="AB1593" s="228" t="str">
        <f t="shared" si="149"/>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14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148"/>
        <v>0</v>
      </c>
      <c r="AB1594" s="228" t="str">
        <f t="shared" si="149"/>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ca="1">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ca="1">IF(AND(C1595="Smelter not listed",OR(LEN(D1595)=0,LEN(E1595)=0)),1,0)</f>
        <v>0</v>
      </c>
      <c r="AB1595" s="228" t="str">
        <f>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150">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151">IF(AND(C1596="Smelter not listed",OR(LEN(D1596)=0,LEN(E1596)=0)),1,0)</f>
        <v>0</v>
      </c>
      <c r="AB1596" s="228" t="str">
        <f t="shared" ref="AB1596:AB1627" si="152">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150"/>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151"/>
        <v>0</v>
      </c>
      <c r="AB1597" s="228" t="str">
        <f t="shared" si="152"/>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150"/>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151"/>
        <v>0</v>
      </c>
      <c r="AB1598" s="228" t="str">
        <f t="shared" si="152"/>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150"/>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151"/>
        <v>0</v>
      </c>
      <c r="AB1599" s="228" t="str">
        <f t="shared" si="152"/>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150"/>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151"/>
        <v>0</v>
      </c>
      <c r="AB1600" s="228" t="str">
        <f t="shared" si="152"/>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150"/>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151"/>
        <v>0</v>
      </c>
      <c r="AB1601" s="228" t="str">
        <f t="shared" si="152"/>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15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151"/>
        <v>0</v>
      </c>
      <c r="AB1602" s="228" t="str">
        <f t="shared" si="152"/>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15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151"/>
        <v>0</v>
      </c>
      <c r="AB1603" s="228" t="str">
        <f t="shared" si="152"/>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15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151"/>
        <v>0</v>
      </c>
      <c r="AB1604" s="228" t="str">
        <f t="shared" si="152"/>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15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151"/>
        <v>0</v>
      </c>
      <c r="AB1605" s="228" t="str">
        <f t="shared" si="152"/>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15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151"/>
        <v>0</v>
      </c>
      <c r="AB1606" s="228" t="str">
        <f t="shared" si="152"/>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15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151"/>
        <v>0</v>
      </c>
      <c r="AB1607" s="228" t="str">
        <f t="shared" si="152"/>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15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151"/>
        <v>0</v>
      </c>
      <c r="AB1608" s="228" t="str">
        <f t="shared" si="152"/>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15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151"/>
        <v>0</v>
      </c>
      <c r="AB1609" s="228" t="str">
        <f t="shared" si="152"/>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15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151"/>
        <v>0</v>
      </c>
      <c r="AB1610" s="228" t="str">
        <f t="shared" si="152"/>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150"/>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151"/>
        <v>0</v>
      </c>
      <c r="AB1611" s="228" t="str">
        <f t="shared" si="152"/>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150"/>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151"/>
        <v>0</v>
      </c>
      <c r="AB1612" s="228" t="str">
        <f t="shared" si="152"/>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150"/>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151"/>
        <v>0</v>
      </c>
      <c r="AB1613" s="228" t="str">
        <f t="shared" si="152"/>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150"/>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151"/>
        <v>0</v>
      </c>
      <c r="AB1614" s="228" t="str">
        <f t="shared" si="152"/>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150"/>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151"/>
        <v>0</v>
      </c>
      <c r="AB1615" s="228" t="str">
        <f t="shared" si="152"/>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150"/>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151"/>
        <v>0</v>
      </c>
      <c r="AB1616" s="228" t="str">
        <f t="shared" si="152"/>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150"/>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151"/>
        <v>0</v>
      </c>
      <c r="AB1617" s="228" t="str">
        <f t="shared" si="152"/>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150"/>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151"/>
        <v>0</v>
      </c>
      <c r="AB1618" s="228" t="str">
        <f t="shared" si="152"/>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15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151"/>
        <v>0</v>
      </c>
      <c r="AB1619" s="228" t="str">
        <f t="shared" si="152"/>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15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151"/>
        <v>0</v>
      </c>
      <c r="AB1620" s="228" t="str">
        <f t="shared" si="152"/>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15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151"/>
        <v>0</v>
      </c>
      <c r="AB1621" s="228" t="str">
        <f t="shared" si="152"/>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15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151"/>
        <v>0</v>
      </c>
      <c r="AB1622" s="228" t="str">
        <f t="shared" si="152"/>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15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151"/>
        <v>0</v>
      </c>
      <c r="AB1623" s="228" t="str">
        <f t="shared" si="152"/>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15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151"/>
        <v>0</v>
      </c>
      <c r="AB1624" s="228" t="str">
        <f t="shared" si="152"/>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15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151"/>
        <v>0</v>
      </c>
      <c r="AB1625" s="228" t="str">
        <f t="shared" si="152"/>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15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151"/>
        <v>0</v>
      </c>
      <c r="AB1626" s="228" t="str">
        <f t="shared" si="152"/>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15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151"/>
        <v>0</v>
      </c>
      <c r="AB1627" s="228" t="str">
        <f t="shared" si="152"/>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153">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154">IF(AND(C1628="Smelter not listed",OR(LEN(D1628)=0,LEN(E1628)=0)),1,0)</f>
        <v>0</v>
      </c>
      <c r="AB1628" s="228" t="str">
        <f t="shared" ref="AB1628:AB1658" si="155">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153"/>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154"/>
        <v>0</v>
      </c>
      <c r="AB1629" s="228" t="str">
        <f t="shared" si="155"/>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153"/>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154"/>
        <v>0</v>
      </c>
      <c r="AB1630" s="228" t="str">
        <f t="shared" si="155"/>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153"/>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154"/>
        <v>0</v>
      </c>
      <c r="AB1631" s="228" t="str">
        <f t="shared" si="155"/>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153"/>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154"/>
        <v>0</v>
      </c>
      <c r="AB1632" s="228" t="str">
        <f t="shared" si="155"/>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153"/>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154"/>
        <v>0</v>
      </c>
      <c r="AB1633" s="228" t="str">
        <f t="shared" si="155"/>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153"/>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154"/>
        <v>0</v>
      </c>
      <c r="AB1634" s="228" t="str">
        <f t="shared" si="155"/>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153"/>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154"/>
        <v>0</v>
      </c>
      <c r="AB1635" s="228" t="str">
        <f t="shared" si="155"/>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153"/>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154"/>
        <v>0</v>
      </c>
      <c r="AB1636" s="228" t="str">
        <f t="shared" si="155"/>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153"/>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154"/>
        <v>0</v>
      </c>
      <c r="AB1637" s="228" t="str">
        <f t="shared" si="155"/>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153"/>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154"/>
        <v>0</v>
      </c>
      <c r="AB1638" s="228" t="str">
        <f t="shared" si="155"/>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153"/>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154"/>
        <v>0</v>
      </c>
      <c r="AB1639" s="228" t="str">
        <f t="shared" si="155"/>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153"/>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154"/>
        <v>0</v>
      </c>
      <c r="AB1640" s="228" t="str">
        <f t="shared" si="155"/>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153"/>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154"/>
        <v>0</v>
      </c>
      <c r="AB1641" s="228" t="str">
        <f t="shared" si="155"/>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153"/>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154"/>
        <v>0</v>
      </c>
      <c r="AB1642" s="228" t="str">
        <f t="shared" si="155"/>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153"/>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154"/>
        <v>0</v>
      </c>
      <c r="AB1643" s="228" t="str">
        <f t="shared" si="155"/>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153"/>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154"/>
        <v>0</v>
      </c>
      <c r="AB1644" s="228" t="str">
        <f t="shared" si="155"/>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153"/>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154"/>
        <v>0</v>
      </c>
      <c r="AB1645" s="228" t="str">
        <f t="shared" si="155"/>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153"/>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154"/>
        <v>0</v>
      </c>
      <c r="AB1646" s="228" t="str">
        <f t="shared" si="155"/>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153"/>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154"/>
        <v>0</v>
      </c>
      <c r="AB1647" s="228" t="str">
        <f t="shared" si="155"/>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153"/>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154"/>
        <v>0</v>
      </c>
      <c r="AB1648" s="228" t="str">
        <f t="shared" si="155"/>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153"/>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154"/>
        <v>0</v>
      </c>
      <c r="AB1649" s="228" t="str">
        <f t="shared" si="155"/>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153"/>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154"/>
        <v>0</v>
      </c>
      <c r="AB1650" s="228" t="str">
        <f t="shared" si="155"/>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153"/>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154"/>
        <v>0</v>
      </c>
      <c r="AB1651" s="228" t="str">
        <f t="shared" si="155"/>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153"/>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154"/>
        <v>0</v>
      </c>
      <c r="AB1652" s="228" t="str">
        <f t="shared" si="155"/>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153"/>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154"/>
        <v>0</v>
      </c>
      <c r="AB1653" s="228" t="str">
        <f t="shared" si="155"/>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153"/>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154"/>
        <v>0</v>
      </c>
      <c r="AB1654" s="228" t="str">
        <f t="shared" si="155"/>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153"/>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154"/>
        <v>0</v>
      </c>
      <c r="AB1655" s="228" t="str">
        <f t="shared" si="155"/>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153"/>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154"/>
        <v>0</v>
      </c>
      <c r="AB1656" s="228" t="str">
        <f t="shared" si="155"/>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153"/>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154"/>
        <v>0</v>
      </c>
      <c r="AB1657" s="228" t="str">
        <f t="shared" si="155"/>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153"/>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154"/>
        <v>0</v>
      </c>
      <c r="AB1658" s="228" t="str">
        <f t="shared" si="155"/>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ca="1">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ca="1">IF(AND(C1659="Smelter not listed",OR(LEN(D1659)=0,LEN(E1659)=0)),1,0)</f>
        <v>0</v>
      </c>
      <c r="AB1659" s="228" t="str">
        <f>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15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157">IF(AND(C1660="Smelter not listed",OR(LEN(D1660)=0,LEN(E1660)=0)),1,0)</f>
        <v>0</v>
      </c>
      <c r="AB1660" s="228" t="str">
        <f t="shared" ref="AB1660:AB1691" si="158">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15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157"/>
        <v>0</v>
      </c>
      <c r="AB1661" s="228" t="str">
        <f t="shared" si="15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15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157"/>
        <v>0</v>
      </c>
      <c r="AB1662" s="228" t="str">
        <f t="shared" si="15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15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157"/>
        <v>0</v>
      </c>
      <c r="AB1663" s="228" t="str">
        <f t="shared" si="15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15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157"/>
        <v>0</v>
      </c>
      <c r="AB1664" s="228" t="str">
        <f t="shared" si="15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15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157"/>
        <v>0</v>
      </c>
      <c r="AB1665" s="228" t="str">
        <f t="shared" si="15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15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157"/>
        <v>0</v>
      </c>
      <c r="AB1666" s="228" t="str">
        <f t="shared" si="15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15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157"/>
        <v>0</v>
      </c>
      <c r="AB1667" s="228" t="str">
        <f t="shared" si="15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15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157"/>
        <v>0</v>
      </c>
      <c r="AB1668" s="228" t="str">
        <f t="shared" si="15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15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157"/>
        <v>0</v>
      </c>
      <c r="AB1669" s="228" t="str">
        <f t="shared" si="15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15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157"/>
        <v>0</v>
      </c>
      <c r="AB1670" s="228" t="str">
        <f t="shared" si="15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15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157"/>
        <v>0</v>
      </c>
      <c r="AB1671" s="228" t="str">
        <f t="shared" si="15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15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157"/>
        <v>0</v>
      </c>
      <c r="AB1672" s="228" t="str">
        <f t="shared" si="15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15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157"/>
        <v>0</v>
      </c>
      <c r="AB1673" s="228" t="str">
        <f t="shared" si="15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15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157"/>
        <v>0</v>
      </c>
      <c r="AB1674" s="228" t="str">
        <f t="shared" si="15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15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157"/>
        <v>0</v>
      </c>
      <c r="AB1675" s="228" t="str">
        <f t="shared" si="15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15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157"/>
        <v>0</v>
      </c>
      <c r="AB1676" s="228" t="str">
        <f t="shared" si="15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15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157"/>
        <v>0</v>
      </c>
      <c r="AB1677" s="228" t="str">
        <f t="shared" si="15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15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157"/>
        <v>0</v>
      </c>
      <c r="AB1678" s="228" t="str">
        <f t="shared" si="15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15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157"/>
        <v>0</v>
      </c>
      <c r="AB1679" s="228" t="str">
        <f t="shared" si="15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15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157"/>
        <v>0</v>
      </c>
      <c r="AB1680" s="228" t="str">
        <f t="shared" si="15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15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157"/>
        <v>0</v>
      </c>
      <c r="AB1681" s="228" t="str">
        <f t="shared" si="15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15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157"/>
        <v>0</v>
      </c>
      <c r="AB1682" s="228" t="str">
        <f t="shared" si="15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15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157"/>
        <v>0</v>
      </c>
      <c r="AB1683" s="228" t="str">
        <f t="shared" si="15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15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157"/>
        <v>0</v>
      </c>
      <c r="AB1684" s="228" t="str">
        <f t="shared" si="15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15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157"/>
        <v>0</v>
      </c>
      <c r="AB1685" s="228" t="str">
        <f t="shared" si="15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15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157"/>
        <v>0</v>
      </c>
      <c r="AB1686" s="228" t="str">
        <f t="shared" si="15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15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157"/>
        <v>0</v>
      </c>
      <c r="AB1687" s="228" t="str">
        <f t="shared" si="15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15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157"/>
        <v>0</v>
      </c>
      <c r="AB1688" s="228" t="str">
        <f t="shared" si="15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15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157"/>
        <v>0</v>
      </c>
      <c r="AB1689" s="228" t="str">
        <f t="shared" si="15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15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157"/>
        <v>0</v>
      </c>
      <c r="AB1690" s="228" t="str">
        <f t="shared" si="158"/>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15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157"/>
        <v>0</v>
      </c>
      <c r="AB1691" s="228" t="str">
        <f t="shared" si="158"/>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15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160">IF(AND(C1692="Smelter not listed",OR(LEN(D1692)=0,LEN(E1692)=0)),1,0)</f>
        <v>0</v>
      </c>
      <c r="AB1692" s="228" t="str">
        <f t="shared" ref="AB1692:AB1722" si="161">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15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160"/>
        <v>0</v>
      </c>
      <c r="AB1693" s="228" t="str">
        <f t="shared" si="16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15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160"/>
        <v>0</v>
      </c>
      <c r="AB1694" s="228" t="str">
        <f t="shared" si="16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15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160"/>
        <v>0</v>
      </c>
      <c r="AB1695" s="228" t="str">
        <f t="shared" si="16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15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160"/>
        <v>0</v>
      </c>
      <c r="AB1696" s="228" t="str">
        <f t="shared" si="16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15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160"/>
        <v>0</v>
      </c>
      <c r="AB1697" s="228" t="str">
        <f t="shared" si="16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15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160"/>
        <v>0</v>
      </c>
      <c r="AB1698" s="228" t="str">
        <f t="shared" si="16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15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160"/>
        <v>0</v>
      </c>
      <c r="AB1699" s="228" t="str">
        <f t="shared" si="16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15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160"/>
        <v>0</v>
      </c>
      <c r="AB1700" s="228" t="str">
        <f t="shared" si="16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15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160"/>
        <v>0</v>
      </c>
      <c r="AB1701" s="228" t="str">
        <f t="shared" si="16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15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160"/>
        <v>0</v>
      </c>
      <c r="AB1702" s="228" t="str">
        <f t="shared" si="16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15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160"/>
        <v>0</v>
      </c>
      <c r="AB1703" s="228" t="str">
        <f t="shared" si="16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15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160"/>
        <v>0</v>
      </c>
      <c r="AB1704" s="228" t="str">
        <f t="shared" si="16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15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160"/>
        <v>0</v>
      </c>
      <c r="AB1705" s="228" t="str">
        <f t="shared" si="16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15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160"/>
        <v>0</v>
      </c>
      <c r="AB1706" s="228" t="str">
        <f t="shared" si="16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15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160"/>
        <v>0</v>
      </c>
      <c r="AB1707" s="228" t="str">
        <f t="shared" si="16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15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160"/>
        <v>0</v>
      </c>
      <c r="AB1708" s="228" t="str">
        <f t="shared" si="16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15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160"/>
        <v>0</v>
      </c>
      <c r="AB1709" s="228" t="str">
        <f t="shared" si="16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15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160"/>
        <v>0</v>
      </c>
      <c r="AB1710" s="228" t="str">
        <f t="shared" si="16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15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160"/>
        <v>0</v>
      </c>
      <c r="AB1711" s="228" t="str">
        <f t="shared" si="16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15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160"/>
        <v>0</v>
      </c>
      <c r="AB1712" s="228" t="str">
        <f t="shared" si="16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15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160"/>
        <v>0</v>
      </c>
      <c r="AB1713" s="228" t="str">
        <f t="shared" si="16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15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160"/>
        <v>0</v>
      </c>
      <c r="AB1714" s="228" t="str">
        <f t="shared" si="16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15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160"/>
        <v>0</v>
      </c>
      <c r="AB1715" s="228" t="str">
        <f t="shared" si="16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15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160"/>
        <v>0</v>
      </c>
      <c r="AB1716" s="228" t="str">
        <f t="shared" si="16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15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160"/>
        <v>0</v>
      </c>
      <c r="AB1717" s="228" t="str">
        <f t="shared" si="16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15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160"/>
        <v>0</v>
      </c>
      <c r="AB1718" s="228" t="str">
        <f t="shared" si="16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15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160"/>
        <v>0</v>
      </c>
      <c r="AB1719" s="228" t="str">
        <f t="shared" si="16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15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160"/>
        <v>0</v>
      </c>
      <c r="AB1720" s="228" t="str">
        <f t="shared" si="16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15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160"/>
        <v>0</v>
      </c>
      <c r="AB1721" s="228" t="str">
        <f t="shared" si="161"/>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15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160"/>
        <v>0</v>
      </c>
      <c r="AB1722" s="228" t="str">
        <f t="shared" si="161"/>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ca="1">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ca="1">IF(AND(C1723="Smelter not listed",OR(LEN(D1723)=0,LEN(E1723)=0)),1,0)</f>
        <v>0</v>
      </c>
      <c r="AB1723" s="228" t="str">
        <f>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162">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163">IF(AND(C1724="Smelter not listed",OR(LEN(D1724)=0,LEN(E1724)=0)),1,0)</f>
        <v>0</v>
      </c>
      <c r="AB1724" s="228" t="str">
        <f t="shared" ref="AB1724:AB1755" si="164">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162"/>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163"/>
        <v>0</v>
      </c>
      <c r="AB1725" s="228" t="str">
        <f t="shared" si="164"/>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162"/>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163"/>
        <v>0</v>
      </c>
      <c r="AB1726" s="228" t="str">
        <f t="shared" si="164"/>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162"/>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163"/>
        <v>0</v>
      </c>
      <c r="AB1727" s="228" t="str">
        <f t="shared" si="164"/>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162"/>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163"/>
        <v>0</v>
      </c>
      <c r="AB1728" s="228" t="str">
        <f t="shared" si="164"/>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162"/>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163"/>
        <v>0</v>
      </c>
      <c r="AB1729" s="228" t="str">
        <f t="shared" si="164"/>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162"/>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163"/>
        <v>0</v>
      </c>
      <c r="AB1730" s="228" t="str">
        <f t="shared" si="164"/>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162"/>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163"/>
        <v>0</v>
      </c>
      <c r="AB1731" s="228" t="str">
        <f t="shared" si="164"/>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162"/>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163"/>
        <v>0</v>
      </c>
      <c r="AB1732" s="228" t="str">
        <f t="shared" si="164"/>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162"/>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163"/>
        <v>0</v>
      </c>
      <c r="AB1733" s="228" t="str">
        <f t="shared" si="164"/>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162"/>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163"/>
        <v>0</v>
      </c>
      <c r="AB1734" s="228" t="str">
        <f t="shared" si="164"/>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162"/>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163"/>
        <v>0</v>
      </c>
      <c r="AB1735" s="228" t="str">
        <f t="shared" si="164"/>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162"/>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163"/>
        <v>0</v>
      </c>
      <c r="AB1736" s="228" t="str">
        <f t="shared" si="164"/>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162"/>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163"/>
        <v>0</v>
      </c>
      <c r="AB1737" s="228" t="str">
        <f t="shared" si="164"/>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162"/>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163"/>
        <v>0</v>
      </c>
      <c r="AB1738" s="228" t="str">
        <f t="shared" si="164"/>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162"/>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163"/>
        <v>0</v>
      </c>
      <c r="AB1739" s="228" t="str">
        <f t="shared" si="164"/>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162"/>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163"/>
        <v>0</v>
      </c>
      <c r="AB1740" s="228" t="str">
        <f t="shared" si="164"/>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162"/>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163"/>
        <v>0</v>
      </c>
      <c r="AB1741" s="228" t="str">
        <f t="shared" si="164"/>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162"/>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163"/>
        <v>0</v>
      </c>
      <c r="AB1742" s="228" t="str">
        <f t="shared" si="164"/>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162"/>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163"/>
        <v>0</v>
      </c>
      <c r="AB1743" s="228" t="str">
        <f t="shared" si="164"/>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162"/>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163"/>
        <v>0</v>
      </c>
      <c r="AB1744" s="228" t="str">
        <f t="shared" si="164"/>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162"/>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163"/>
        <v>0</v>
      </c>
      <c r="AB1745" s="228" t="str">
        <f t="shared" si="164"/>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162"/>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163"/>
        <v>0</v>
      </c>
      <c r="AB1746" s="228" t="str">
        <f t="shared" si="164"/>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162"/>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163"/>
        <v>0</v>
      </c>
      <c r="AB1747" s="228" t="str">
        <f t="shared" si="164"/>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162"/>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163"/>
        <v>0</v>
      </c>
      <c r="AB1748" s="228" t="str">
        <f t="shared" si="164"/>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162"/>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163"/>
        <v>0</v>
      </c>
      <c r="AB1749" s="228" t="str">
        <f t="shared" si="164"/>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162"/>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163"/>
        <v>0</v>
      </c>
      <c r="AB1750" s="228" t="str">
        <f t="shared" si="164"/>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162"/>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163"/>
        <v>0</v>
      </c>
      <c r="AB1751" s="228" t="str">
        <f t="shared" si="164"/>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162"/>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163"/>
        <v>0</v>
      </c>
      <c r="AB1752" s="228" t="str">
        <f t="shared" si="164"/>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162"/>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163"/>
        <v>0</v>
      </c>
      <c r="AB1753" s="228" t="str">
        <f t="shared" si="164"/>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162"/>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163"/>
        <v>0</v>
      </c>
      <c r="AB1754" s="228" t="str">
        <f t="shared" si="164"/>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162"/>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163"/>
        <v>0</v>
      </c>
      <c r="AB1755" s="228" t="str">
        <f t="shared" si="164"/>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165">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166">IF(AND(C1756="Smelter not listed",OR(LEN(D1756)=0,LEN(E1756)=0)),1,0)</f>
        <v>0</v>
      </c>
      <c r="AB1756" s="228" t="str">
        <f t="shared" ref="AB1756:AB1786" si="167">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165"/>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166"/>
        <v>0</v>
      </c>
      <c r="AB1757" s="228" t="str">
        <f t="shared" si="167"/>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165"/>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166"/>
        <v>0</v>
      </c>
      <c r="AB1758" s="228" t="str">
        <f t="shared" si="167"/>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165"/>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166"/>
        <v>0</v>
      </c>
      <c r="AB1759" s="228" t="str">
        <f t="shared" si="167"/>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165"/>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166"/>
        <v>0</v>
      </c>
      <c r="AB1760" s="228" t="str">
        <f t="shared" si="167"/>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165"/>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166"/>
        <v>0</v>
      </c>
      <c r="AB1761" s="228" t="str">
        <f t="shared" si="167"/>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165"/>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166"/>
        <v>0</v>
      </c>
      <c r="AB1762" s="228" t="str">
        <f t="shared" si="167"/>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165"/>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166"/>
        <v>0</v>
      </c>
      <c r="AB1763" s="228" t="str">
        <f t="shared" si="167"/>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165"/>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166"/>
        <v>0</v>
      </c>
      <c r="AB1764" s="228" t="str">
        <f t="shared" si="167"/>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165"/>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166"/>
        <v>0</v>
      </c>
      <c r="AB1765" s="228" t="str">
        <f t="shared" si="167"/>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165"/>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166"/>
        <v>0</v>
      </c>
      <c r="AB1766" s="228" t="str">
        <f t="shared" si="167"/>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165"/>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166"/>
        <v>0</v>
      </c>
      <c r="AB1767" s="228" t="str">
        <f t="shared" si="167"/>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165"/>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166"/>
        <v>0</v>
      </c>
      <c r="AB1768" s="228" t="str">
        <f t="shared" si="167"/>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165"/>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166"/>
        <v>0</v>
      </c>
      <c r="AB1769" s="228" t="str">
        <f t="shared" si="167"/>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165"/>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166"/>
        <v>0</v>
      </c>
      <c r="AB1770" s="228" t="str">
        <f t="shared" si="167"/>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165"/>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166"/>
        <v>0</v>
      </c>
      <c r="AB1771" s="228" t="str">
        <f t="shared" si="167"/>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165"/>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166"/>
        <v>0</v>
      </c>
      <c r="AB1772" s="228" t="str">
        <f t="shared" si="167"/>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165"/>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166"/>
        <v>0</v>
      </c>
      <c r="AB1773" s="228" t="str">
        <f t="shared" si="167"/>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165"/>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166"/>
        <v>0</v>
      </c>
      <c r="AB1774" s="228" t="str">
        <f t="shared" si="167"/>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165"/>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166"/>
        <v>0</v>
      </c>
      <c r="AB1775" s="228" t="str">
        <f t="shared" si="167"/>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165"/>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166"/>
        <v>0</v>
      </c>
      <c r="AB1776" s="228" t="str">
        <f t="shared" si="167"/>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165"/>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166"/>
        <v>0</v>
      </c>
      <c r="AB1777" s="228" t="str">
        <f t="shared" si="167"/>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165"/>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166"/>
        <v>0</v>
      </c>
      <c r="AB1778" s="228" t="str">
        <f t="shared" si="167"/>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165"/>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166"/>
        <v>0</v>
      </c>
      <c r="AB1779" s="228" t="str">
        <f t="shared" si="167"/>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165"/>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166"/>
        <v>0</v>
      </c>
      <c r="AB1780" s="228" t="str">
        <f t="shared" si="167"/>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165"/>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166"/>
        <v>0</v>
      </c>
      <c r="AB1781" s="228" t="str">
        <f t="shared" si="167"/>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165"/>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166"/>
        <v>0</v>
      </c>
      <c r="AB1782" s="228" t="str">
        <f t="shared" si="167"/>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165"/>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166"/>
        <v>0</v>
      </c>
      <c r="AB1783" s="228" t="str">
        <f t="shared" si="167"/>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165"/>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166"/>
        <v>0</v>
      </c>
      <c r="AB1784" s="228" t="str">
        <f t="shared" si="167"/>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165"/>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166"/>
        <v>0</v>
      </c>
      <c r="AB1785" s="228" t="str">
        <f t="shared" si="167"/>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165"/>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166"/>
        <v>0</v>
      </c>
      <c r="AB1786" s="228" t="str">
        <f t="shared" si="167"/>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ca="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ca="1">IF(AND(C1787="Smelter not listed",OR(LEN(D1787)=0,LEN(E1787)=0)),1,0)</f>
        <v>0</v>
      </c>
      <c r="AB1787" s="228" t="str">
        <f>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168">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169">IF(AND(C1788="Smelter not listed",OR(LEN(D1788)=0,LEN(E1788)=0)),1,0)</f>
        <v>0</v>
      </c>
      <c r="AB1788" s="228" t="str">
        <f t="shared" ref="AB1788:AB1819" si="170">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168"/>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169"/>
        <v>0</v>
      </c>
      <c r="AB1789" s="228" t="str">
        <f t="shared" si="170"/>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168"/>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169"/>
        <v>0</v>
      </c>
      <c r="AB1790" s="228" t="str">
        <f t="shared" si="170"/>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168"/>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169"/>
        <v>0</v>
      </c>
      <c r="AB1791" s="228" t="str">
        <f t="shared" si="170"/>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168"/>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169"/>
        <v>0</v>
      </c>
      <c r="AB1792" s="228" t="str">
        <f t="shared" si="170"/>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168"/>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169"/>
        <v>0</v>
      </c>
      <c r="AB1793" s="228" t="str">
        <f t="shared" si="170"/>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168"/>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169"/>
        <v>0</v>
      </c>
      <c r="AB1794" s="228" t="str">
        <f t="shared" si="170"/>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168"/>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169"/>
        <v>0</v>
      </c>
      <c r="AB1795" s="228" t="str">
        <f t="shared" si="170"/>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168"/>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169"/>
        <v>0</v>
      </c>
      <c r="AB1796" s="228" t="str">
        <f t="shared" si="170"/>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168"/>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169"/>
        <v>0</v>
      </c>
      <c r="AB1797" s="228" t="str">
        <f t="shared" si="170"/>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168"/>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169"/>
        <v>0</v>
      </c>
      <c r="AB1798" s="228" t="str">
        <f t="shared" si="170"/>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168"/>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169"/>
        <v>0</v>
      </c>
      <c r="AB1799" s="228" t="str">
        <f t="shared" si="170"/>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168"/>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169"/>
        <v>0</v>
      </c>
      <c r="AB1800" s="228" t="str">
        <f t="shared" si="170"/>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168"/>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169"/>
        <v>0</v>
      </c>
      <c r="AB1801" s="228" t="str">
        <f t="shared" si="170"/>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168"/>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169"/>
        <v>0</v>
      </c>
      <c r="AB1802" s="228" t="str">
        <f t="shared" si="170"/>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168"/>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169"/>
        <v>0</v>
      </c>
      <c r="AB1803" s="228" t="str">
        <f t="shared" si="170"/>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168"/>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169"/>
        <v>0</v>
      </c>
      <c r="AB1804" s="228" t="str">
        <f t="shared" si="170"/>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168"/>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169"/>
        <v>0</v>
      </c>
      <c r="AB1805" s="228" t="str">
        <f t="shared" si="170"/>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168"/>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169"/>
        <v>0</v>
      </c>
      <c r="AB1806" s="228" t="str">
        <f t="shared" si="170"/>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168"/>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169"/>
        <v>0</v>
      </c>
      <c r="AB1807" s="228" t="str">
        <f t="shared" si="170"/>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168"/>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169"/>
        <v>0</v>
      </c>
      <c r="AB1808" s="228" t="str">
        <f t="shared" si="170"/>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168"/>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169"/>
        <v>0</v>
      </c>
      <c r="AB1809" s="228" t="str">
        <f t="shared" si="170"/>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168"/>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169"/>
        <v>0</v>
      </c>
      <c r="AB1810" s="228" t="str">
        <f t="shared" si="170"/>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168"/>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169"/>
        <v>0</v>
      </c>
      <c r="AB1811" s="228" t="str">
        <f t="shared" si="170"/>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168"/>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169"/>
        <v>0</v>
      </c>
      <c r="AB1812" s="228" t="str">
        <f t="shared" si="170"/>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168"/>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169"/>
        <v>0</v>
      </c>
      <c r="AB1813" s="228" t="str">
        <f t="shared" si="170"/>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168"/>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169"/>
        <v>0</v>
      </c>
      <c r="AB1814" s="228" t="str">
        <f t="shared" si="170"/>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168"/>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169"/>
        <v>0</v>
      </c>
      <c r="AB1815" s="228" t="str">
        <f t="shared" si="170"/>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168"/>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169"/>
        <v>0</v>
      </c>
      <c r="AB1816" s="228" t="str">
        <f t="shared" si="170"/>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168"/>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169"/>
        <v>0</v>
      </c>
      <c r="AB1817" s="228" t="str">
        <f t="shared" si="170"/>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168"/>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169"/>
        <v>0</v>
      </c>
      <c r="AB1818" s="228" t="str">
        <f t="shared" si="170"/>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168"/>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169"/>
        <v>0</v>
      </c>
      <c r="AB1819" s="228" t="str">
        <f t="shared" si="170"/>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171">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172">IF(AND(C1820="Smelter not listed",OR(LEN(D1820)=0,LEN(E1820)=0)),1,0)</f>
        <v>0</v>
      </c>
      <c r="AB1820" s="228" t="str">
        <f t="shared" ref="AB1820:AB1850" si="173">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171"/>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172"/>
        <v>0</v>
      </c>
      <c r="AB1821" s="228" t="str">
        <f t="shared" si="173"/>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171"/>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172"/>
        <v>0</v>
      </c>
      <c r="AB1822" s="228" t="str">
        <f t="shared" si="173"/>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171"/>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172"/>
        <v>0</v>
      </c>
      <c r="AB1823" s="228" t="str">
        <f t="shared" si="173"/>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171"/>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172"/>
        <v>0</v>
      </c>
      <c r="AB1824" s="228" t="str">
        <f t="shared" si="173"/>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171"/>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172"/>
        <v>0</v>
      </c>
      <c r="AB1825" s="228" t="str">
        <f t="shared" si="173"/>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171"/>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172"/>
        <v>0</v>
      </c>
      <c r="AB1826" s="228" t="str">
        <f t="shared" si="173"/>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171"/>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172"/>
        <v>0</v>
      </c>
      <c r="AB1827" s="228" t="str">
        <f t="shared" si="173"/>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171"/>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172"/>
        <v>0</v>
      </c>
      <c r="AB1828" s="228" t="str">
        <f t="shared" si="173"/>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171"/>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172"/>
        <v>0</v>
      </c>
      <c r="AB1829" s="228" t="str">
        <f t="shared" si="173"/>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171"/>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172"/>
        <v>0</v>
      </c>
      <c r="AB1830" s="228" t="str">
        <f t="shared" si="173"/>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171"/>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172"/>
        <v>0</v>
      </c>
      <c r="AB1831" s="228" t="str">
        <f t="shared" si="173"/>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171"/>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172"/>
        <v>0</v>
      </c>
      <c r="AB1832" s="228" t="str">
        <f t="shared" si="173"/>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171"/>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172"/>
        <v>0</v>
      </c>
      <c r="AB1833" s="228" t="str">
        <f t="shared" si="173"/>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171"/>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172"/>
        <v>0</v>
      </c>
      <c r="AB1834" s="228" t="str">
        <f t="shared" si="173"/>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171"/>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172"/>
        <v>0</v>
      </c>
      <c r="AB1835" s="228" t="str">
        <f t="shared" si="173"/>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171"/>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172"/>
        <v>0</v>
      </c>
      <c r="AB1836" s="228" t="str">
        <f t="shared" si="173"/>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171"/>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172"/>
        <v>0</v>
      </c>
      <c r="AB1837" s="228" t="str">
        <f t="shared" si="173"/>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171"/>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172"/>
        <v>0</v>
      </c>
      <c r="AB1838" s="228" t="str">
        <f t="shared" si="173"/>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171"/>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172"/>
        <v>0</v>
      </c>
      <c r="AB1839" s="228" t="str">
        <f t="shared" si="173"/>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171"/>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172"/>
        <v>0</v>
      </c>
      <c r="AB1840" s="228" t="str">
        <f t="shared" si="173"/>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171"/>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172"/>
        <v>0</v>
      </c>
      <c r="AB1841" s="228" t="str">
        <f t="shared" si="173"/>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171"/>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172"/>
        <v>0</v>
      </c>
      <c r="AB1842" s="228" t="str">
        <f t="shared" si="173"/>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171"/>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172"/>
        <v>0</v>
      </c>
      <c r="AB1843" s="228" t="str">
        <f t="shared" si="173"/>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171"/>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172"/>
        <v>0</v>
      </c>
      <c r="AB1844" s="228" t="str">
        <f t="shared" si="173"/>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171"/>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172"/>
        <v>0</v>
      </c>
      <c r="AB1845" s="228" t="str">
        <f t="shared" si="173"/>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171"/>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172"/>
        <v>0</v>
      </c>
      <c r="AB1846" s="228" t="str">
        <f t="shared" si="173"/>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171"/>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172"/>
        <v>0</v>
      </c>
      <c r="AB1847" s="228" t="str">
        <f t="shared" si="173"/>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171"/>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172"/>
        <v>0</v>
      </c>
      <c r="AB1848" s="228" t="str">
        <f t="shared" si="173"/>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171"/>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172"/>
        <v>0</v>
      </c>
      <c r="AB1849" s="228" t="str">
        <f t="shared" si="173"/>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171"/>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172"/>
        <v>0</v>
      </c>
      <c r="AB1850" s="228" t="str">
        <f t="shared" si="173"/>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ca="1">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ca="1">IF(AND(C1851="Smelter not listed",OR(LEN(D1851)=0,LEN(E1851)=0)),1,0)</f>
        <v>0</v>
      </c>
      <c r="AB1851" s="228" t="str">
        <f>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174">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175">IF(AND(C1852="Smelter not listed",OR(LEN(D1852)=0,LEN(E1852)=0)),1,0)</f>
        <v>0</v>
      </c>
      <c r="AB1852" s="228" t="str">
        <f t="shared" ref="AB1852:AB1883" si="176">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174"/>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175"/>
        <v>0</v>
      </c>
      <c r="AB1853" s="228" t="str">
        <f t="shared" si="176"/>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174"/>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175"/>
        <v>0</v>
      </c>
      <c r="AB1854" s="228" t="str">
        <f t="shared" si="176"/>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174"/>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175"/>
        <v>0</v>
      </c>
      <c r="AB1855" s="228" t="str">
        <f t="shared" si="176"/>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174"/>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175"/>
        <v>0</v>
      </c>
      <c r="AB1856" s="228" t="str">
        <f t="shared" si="176"/>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174"/>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175"/>
        <v>0</v>
      </c>
      <c r="AB1857" s="228" t="str">
        <f t="shared" si="176"/>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174"/>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175"/>
        <v>0</v>
      </c>
      <c r="AB1858" s="228" t="str">
        <f t="shared" si="176"/>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174"/>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175"/>
        <v>0</v>
      </c>
      <c r="AB1859" s="228" t="str">
        <f t="shared" si="176"/>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174"/>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175"/>
        <v>0</v>
      </c>
      <c r="AB1860" s="228" t="str">
        <f t="shared" si="176"/>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174"/>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175"/>
        <v>0</v>
      </c>
      <c r="AB1861" s="228" t="str">
        <f t="shared" si="176"/>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174"/>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175"/>
        <v>0</v>
      </c>
      <c r="AB1862" s="228" t="str">
        <f t="shared" si="176"/>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174"/>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175"/>
        <v>0</v>
      </c>
      <c r="AB1863" s="228" t="str">
        <f t="shared" si="176"/>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174"/>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175"/>
        <v>0</v>
      </c>
      <c r="AB1864" s="228" t="str">
        <f t="shared" si="176"/>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174"/>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175"/>
        <v>0</v>
      </c>
      <c r="AB1865" s="228" t="str">
        <f t="shared" si="176"/>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174"/>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175"/>
        <v>0</v>
      </c>
      <c r="AB1866" s="228" t="str">
        <f t="shared" si="176"/>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174"/>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175"/>
        <v>0</v>
      </c>
      <c r="AB1867" s="228" t="str">
        <f t="shared" si="176"/>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174"/>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175"/>
        <v>0</v>
      </c>
      <c r="AB1868" s="228" t="str">
        <f t="shared" si="176"/>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174"/>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175"/>
        <v>0</v>
      </c>
      <c r="AB1869" s="228" t="str">
        <f t="shared" si="176"/>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174"/>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175"/>
        <v>0</v>
      </c>
      <c r="AB1870" s="228" t="str">
        <f t="shared" si="176"/>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174"/>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175"/>
        <v>0</v>
      </c>
      <c r="AB1871" s="228" t="str">
        <f t="shared" si="176"/>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174"/>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175"/>
        <v>0</v>
      </c>
      <c r="AB1872" s="228" t="str">
        <f t="shared" si="176"/>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174"/>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175"/>
        <v>0</v>
      </c>
      <c r="AB1873" s="228" t="str">
        <f t="shared" si="176"/>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174"/>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175"/>
        <v>0</v>
      </c>
      <c r="AB1874" s="228" t="str">
        <f t="shared" si="176"/>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174"/>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175"/>
        <v>0</v>
      </c>
      <c r="AB1875" s="228" t="str">
        <f t="shared" si="176"/>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174"/>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175"/>
        <v>0</v>
      </c>
      <c r="AB1876" s="228" t="str">
        <f t="shared" si="176"/>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174"/>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175"/>
        <v>0</v>
      </c>
      <c r="AB1877" s="228" t="str">
        <f t="shared" si="176"/>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174"/>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175"/>
        <v>0</v>
      </c>
      <c r="AB1878" s="228" t="str">
        <f t="shared" si="176"/>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174"/>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175"/>
        <v>0</v>
      </c>
      <c r="AB1879" s="228" t="str">
        <f t="shared" si="176"/>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174"/>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175"/>
        <v>0</v>
      </c>
      <c r="AB1880" s="228" t="str">
        <f t="shared" si="176"/>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174"/>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175"/>
        <v>0</v>
      </c>
      <c r="AB1881" s="228" t="str">
        <f t="shared" si="176"/>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174"/>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175"/>
        <v>0</v>
      </c>
      <c r="AB1882" s="228" t="str">
        <f t="shared" si="176"/>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174"/>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175"/>
        <v>0</v>
      </c>
      <c r="AB1883" s="228" t="str">
        <f t="shared" si="176"/>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177">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178">IF(AND(C1884="Smelter not listed",OR(LEN(D1884)=0,LEN(E1884)=0)),1,0)</f>
        <v>0</v>
      </c>
      <c r="AB1884" s="228" t="str">
        <f t="shared" ref="AB1884:AB1914" si="179">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177"/>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178"/>
        <v>0</v>
      </c>
      <c r="AB1885" s="228" t="str">
        <f t="shared" si="179"/>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177"/>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178"/>
        <v>0</v>
      </c>
      <c r="AB1886" s="228" t="str">
        <f t="shared" si="179"/>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177"/>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178"/>
        <v>0</v>
      </c>
      <c r="AB1887" s="228" t="str">
        <f t="shared" si="179"/>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177"/>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178"/>
        <v>0</v>
      </c>
      <c r="AB1888" s="228" t="str">
        <f t="shared" si="179"/>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177"/>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178"/>
        <v>0</v>
      </c>
      <c r="AB1889" s="228" t="str">
        <f t="shared" si="179"/>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177"/>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178"/>
        <v>0</v>
      </c>
      <c r="AB1890" s="228" t="str">
        <f t="shared" si="179"/>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177"/>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178"/>
        <v>0</v>
      </c>
      <c r="AB1891" s="228" t="str">
        <f t="shared" si="179"/>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177"/>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178"/>
        <v>0</v>
      </c>
      <c r="AB1892" s="228" t="str">
        <f t="shared" si="179"/>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177"/>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178"/>
        <v>0</v>
      </c>
      <c r="AB1893" s="228" t="str">
        <f t="shared" si="179"/>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177"/>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178"/>
        <v>0</v>
      </c>
      <c r="AB1894" s="228" t="str">
        <f t="shared" si="179"/>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177"/>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178"/>
        <v>0</v>
      </c>
      <c r="AB1895" s="228" t="str">
        <f t="shared" si="179"/>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177"/>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178"/>
        <v>0</v>
      </c>
      <c r="AB1896" s="228" t="str">
        <f t="shared" si="179"/>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177"/>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178"/>
        <v>0</v>
      </c>
      <c r="AB1897" s="228" t="str">
        <f t="shared" si="179"/>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177"/>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178"/>
        <v>0</v>
      </c>
      <c r="AB1898" s="228" t="str">
        <f t="shared" si="179"/>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177"/>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178"/>
        <v>0</v>
      </c>
      <c r="AB1899" s="228" t="str">
        <f t="shared" si="179"/>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177"/>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178"/>
        <v>0</v>
      </c>
      <c r="AB1900" s="228" t="str">
        <f t="shared" si="179"/>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177"/>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178"/>
        <v>0</v>
      </c>
      <c r="AB1901" s="228" t="str">
        <f t="shared" si="179"/>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177"/>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178"/>
        <v>0</v>
      </c>
      <c r="AB1902" s="228" t="str">
        <f t="shared" si="179"/>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177"/>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178"/>
        <v>0</v>
      </c>
      <c r="AB1903" s="228" t="str">
        <f t="shared" si="179"/>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177"/>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178"/>
        <v>0</v>
      </c>
      <c r="AB1904" s="228" t="str">
        <f t="shared" si="179"/>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177"/>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178"/>
        <v>0</v>
      </c>
      <c r="AB1905" s="228" t="str">
        <f t="shared" si="179"/>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177"/>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178"/>
        <v>0</v>
      </c>
      <c r="AB1906" s="228" t="str">
        <f t="shared" si="179"/>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177"/>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178"/>
        <v>0</v>
      </c>
      <c r="AB1907" s="228" t="str">
        <f t="shared" si="179"/>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177"/>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178"/>
        <v>0</v>
      </c>
      <c r="AB1908" s="228" t="str">
        <f t="shared" si="179"/>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177"/>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178"/>
        <v>0</v>
      </c>
      <c r="AB1909" s="228" t="str">
        <f t="shared" si="179"/>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177"/>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178"/>
        <v>0</v>
      </c>
      <c r="AB1910" s="228" t="str">
        <f t="shared" si="179"/>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177"/>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178"/>
        <v>0</v>
      </c>
      <c r="AB1911" s="228" t="str">
        <f t="shared" si="179"/>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177"/>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178"/>
        <v>0</v>
      </c>
      <c r="AB1912" s="228" t="str">
        <f t="shared" si="179"/>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177"/>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178"/>
        <v>0</v>
      </c>
      <c r="AB1913" s="228" t="str">
        <f t="shared" si="179"/>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177"/>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178"/>
        <v>0</v>
      </c>
      <c r="AB1914" s="228" t="str">
        <f t="shared" si="179"/>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ca="1">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ca="1">IF(AND(C1915="Smelter not listed",OR(LEN(D1915)=0,LEN(E1915)=0)),1,0)</f>
        <v>0</v>
      </c>
      <c r="AB1915" s="228" t="str">
        <f>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180">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181">IF(AND(C1916="Smelter not listed",OR(LEN(D1916)=0,LEN(E1916)=0)),1,0)</f>
        <v>0</v>
      </c>
      <c r="AB1916" s="228" t="str">
        <f t="shared" ref="AB1916:AB1947" si="182">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180"/>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181"/>
        <v>0</v>
      </c>
      <c r="AB1917" s="228" t="str">
        <f t="shared" si="182"/>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180"/>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181"/>
        <v>0</v>
      </c>
      <c r="AB1918" s="228" t="str">
        <f t="shared" si="182"/>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180"/>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181"/>
        <v>0</v>
      </c>
      <c r="AB1919" s="228" t="str">
        <f t="shared" si="182"/>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180"/>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181"/>
        <v>0</v>
      </c>
      <c r="AB1920" s="228" t="str">
        <f t="shared" si="182"/>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180"/>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181"/>
        <v>0</v>
      </c>
      <c r="AB1921" s="228" t="str">
        <f t="shared" si="182"/>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180"/>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181"/>
        <v>0</v>
      </c>
      <c r="AB1922" s="228" t="str">
        <f t="shared" si="182"/>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180"/>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181"/>
        <v>0</v>
      </c>
      <c r="AB1923" s="228" t="str">
        <f t="shared" si="182"/>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180"/>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181"/>
        <v>0</v>
      </c>
      <c r="AB1924" s="228" t="str">
        <f t="shared" si="182"/>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180"/>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181"/>
        <v>0</v>
      </c>
      <c r="AB1925" s="228" t="str">
        <f t="shared" si="182"/>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180"/>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181"/>
        <v>0</v>
      </c>
      <c r="AB1926" s="228" t="str">
        <f t="shared" si="182"/>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180"/>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181"/>
        <v>0</v>
      </c>
      <c r="AB1927" s="228" t="str">
        <f t="shared" si="182"/>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180"/>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181"/>
        <v>0</v>
      </c>
      <c r="AB1928" s="228" t="str">
        <f t="shared" si="182"/>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180"/>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181"/>
        <v>0</v>
      </c>
      <c r="AB1929" s="228" t="str">
        <f t="shared" si="182"/>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180"/>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181"/>
        <v>0</v>
      </c>
      <c r="AB1930" s="228" t="str">
        <f t="shared" si="182"/>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180"/>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181"/>
        <v>0</v>
      </c>
      <c r="AB1931" s="228" t="str">
        <f t="shared" si="182"/>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180"/>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181"/>
        <v>0</v>
      </c>
      <c r="AB1932" s="228" t="str">
        <f t="shared" si="182"/>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180"/>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181"/>
        <v>0</v>
      </c>
      <c r="AB1933" s="228" t="str">
        <f t="shared" si="182"/>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180"/>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181"/>
        <v>0</v>
      </c>
      <c r="AB1934" s="228" t="str">
        <f t="shared" si="182"/>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180"/>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181"/>
        <v>0</v>
      </c>
      <c r="AB1935" s="228" t="str">
        <f t="shared" si="182"/>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180"/>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181"/>
        <v>0</v>
      </c>
      <c r="AB1936" s="228" t="str">
        <f t="shared" si="182"/>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180"/>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181"/>
        <v>0</v>
      </c>
      <c r="AB1937" s="228" t="str">
        <f t="shared" si="182"/>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180"/>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181"/>
        <v>0</v>
      </c>
      <c r="AB1938" s="228" t="str">
        <f t="shared" si="182"/>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180"/>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181"/>
        <v>0</v>
      </c>
      <c r="AB1939" s="228" t="str">
        <f t="shared" si="182"/>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180"/>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181"/>
        <v>0</v>
      </c>
      <c r="AB1940" s="228" t="str">
        <f t="shared" si="182"/>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180"/>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181"/>
        <v>0</v>
      </c>
      <c r="AB1941" s="228" t="str">
        <f t="shared" si="182"/>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180"/>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181"/>
        <v>0</v>
      </c>
      <c r="AB1942" s="228" t="str">
        <f t="shared" si="182"/>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180"/>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181"/>
        <v>0</v>
      </c>
      <c r="AB1943" s="228" t="str">
        <f t="shared" si="182"/>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180"/>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181"/>
        <v>0</v>
      </c>
      <c r="AB1944" s="228" t="str">
        <f t="shared" si="182"/>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180"/>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181"/>
        <v>0</v>
      </c>
      <c r="AB1945" s="228" t="str">
        <f t="shared" si="182"/>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180"/>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181"/>
        <v>0</v>
      </c>
      <c r="AB1946" s="228" t="str">
        <f t="shared" si="182"/>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180"/>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181"/>
        <v>0</v>
      </c>
      <c r="AB1947" s="228" t="str">
        <f t="shared" si="182"/>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183">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184">IF(AND(C1948="Smelter not listed",OR(LEN(D1948)=0,LEN(E1948)=0)),1,0)</f>
        <v>0</v>
      </c>
      <c r="AB1948" s="228" t="str">
        <f t="shared" ref="AB1948:AB1978" si="185">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183"/>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184"/>
        <v>0</v>
      </c>
      <c r="AB1949" s="228" t="str">
        <f t="shared" si="185"/>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183"/>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184"/>
        <v>0</v>
      </c>
      <c r="AB1950" s="228" t="str">
        <f t="shared" si="185"/>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183"/>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184"/>
        <v>0</v>
      </c>
      <c r="AB1951" s="228" t="str">
        <f t="shared" si="185"/>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183"/>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184"/>
        <v>0</v>
      </c>
      <c r="AB1952" s="228" t="str">
        <f t="shared" si="185"/>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183"/>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184"/>
        <v>0</v>
      </c>
      <c r="AB1953" s="228" t="str">
        <f t="shared" si="185"/>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183"/>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184"/>
        <v>0</v>
      </c>
      <c r="AB1954" s="228" t="str">
        <f t="shared" si="185"/>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183"/>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184"/>
        <v>0</v>
      </c>
      <c r="AB1955" s="228" t="str">
        <f t="shared" si="185"/>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183"/>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184"/>
        <v>0</v>
      </c>
      <c r="AB1956" s="228" t="str">
        <f t="shared" si="185"/>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183"/>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184"/>
        <v>0</v>
      </c>
      <c r="AB1957" s="228" t="str">
        <f t="shared" si="185"/>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183"/>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184"/>
        <v>0</v>
      </c>
      <c r="AB1958" s="228" t="str">
        <f t="shared" si="185"/>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183"/>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184"/>
        <v>0</v>
      </c>
      <c r="AB1959" s="228" t="str">
        <f t="shared" si="185"/>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183"/>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184"/>
        <v>0</v>
      </c>
      <c r="AB1960" s="228" t="str">
        <f t="shared" si="185"/>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183"/>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184"/>
        <v>0</v>
      </c>
      <c r="AB1961" s="228" t="str">
        <f t="shared" si="185"/>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183"/>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184"/>
        <v>0</v>
      </c>
      <c r="AB1962" s="228" t="str">
        <f t="shared" si="185"/>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183"/>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184"/>
        <v>0</v>
      </c>
      <c r="AB1963" s="228" t="str">
        <f t="shared" si="185"/>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183"/>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184"/>
        <v>0</v>
      </c>
      <c r="AB1964" s="228" t="str">
        <f t="shared" si="185"/>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183"/>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184"/>
        <v>0</v>
      </c>
      <c r="AB1965" s="228" t="str">
        <f t="shared" si="185"/>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183"/>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184"/>
        <v>0</v>
      </c>
      <c r="AB1966" s="228" t="str">
        <f t="shared" si="185"/>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183"/>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184"/>
        <v>0</v>
      </c>
      <c r="AB1967" s="228" t="str">
        <f t="shared" si="185"/>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183"/>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184"/>
        <v>0</v>
      </c>
      <c r="AB1968" s="228" t="str">
        <f t="shared" si="185"/>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183"/>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184"/>
        <v>0</v>
      </c>
      <c r="AB1969" s="228" t="str">
        <f t="shared" si="185"/>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183"/>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184"/>
        <v>0</v>
      </c>
      <c r="AB1970" s="228" t="str">
        <f t="shared" si="185"/>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183"/>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184"/>
        <v>0</v>
      </c>
      <c r="AB1971" s="228" t="str">
        <f t="shared" si="185"/>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183"/>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184"/>
        <v>0</v>
      </c>
      <c r="AB1972" s="228" t="str">
        <f t="shared" si="185"/>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183"/>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184"/>
        <v>0</v>
      </c>
      <c r="AB1973" s="228" t="str">
        <f t="shared" si="185"/>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183"/>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184"/>
        <v>0</v>
      </c>
      <c r="AB1974" s="228" t="str">
        <f t="shared" si="185"/>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183"/>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184"/>
        <v>0</v>
      </c>
      <c r="AB1975" s="228" t="str">
        <f t="shared" si="185"/>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183"/>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184"/>
        <v>0</v>
      </c>
      <c r="AB1976" s="228" t="str">
        <f t="shared" si="185"/>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183"/>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184"/>
        <v>0</v>
      </c>
      <c r="AB1977" s="228" t="str">
        <f t="shared" si="185"/>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183"/>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184"/>
        <v>0</v>
      </c>
      <c r="AB1978" s="228" t="str">
        <f t="shared" si="185"/>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ca="1">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ca="1">IF(AND(C1979="Smelter not listed",OR(LEN(D1979)=0,LEN(E1979)=0)),1,0)</f>
        <v>0</v>
      </c>
      <c r="AB1979" s="228" t="str">
        <f>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186">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187">IF(AND(C1980="Smelter not listed",OR(LEN(D1980)=0,LEN(E1980)=0)),1,0)</f>
        <v>0</v>
      </c>
      <c r="AB1980" s="228" t="str">
        <f t="shared" ref="AB1980:AB2011" si="188">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186"/>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187"/>
        <v>0</v>
      </c>
      <c r="AB1981" s="228" t="str">
        <f t="shared" si="188"/>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186"/>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187"/>
        <v>0</v>
      </c>
      <c r="AB1982" s="228" t="str">
        <f t="shared" si="188"/>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186"/>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187"/>
        <v>0</v>
      </c>
      <c r="AB1983" s="228" t="str">
        <f t="shared" si="188"/>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186"/>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187"/>
        <v>0</v>
      </c>
      <c r="AB1984" s="228" t="str">
        <f t="shared" si="188"/>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186"/>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187"/>
        <v>0</v>
      </c>
      <c r="AB1985" s="228" t="str">
        <f t="shared" si="188"/>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186"/>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187"/>
        <v>0</v>
      </c>
      <c r="AB1986" s="228" t="str">
        <f t="shared" si="188"/>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186"/>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187"/>
        <v>0</v>
      </c>
      <c r="AB1987" s="228" t="str">
        <f t="shared" si="188"/>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186"/>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187"/>
        <v>0</v>
      </c>
      <c r="AB1988" s="228" t="str">
        <f t="shared" si="188"/>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186"/>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187"/>
        <v>0</v>
      </c>
      <c r="AB1989" s="228" t="str">
        <f t="shared" si="188"/>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186"/>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187"/>
        <v>0</v>
      </c>
      <c r="AB1990" s="228" t="str">
        <f t="shared" si="188"/>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186"/>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187"/>
        <v>0</v>
      </c>
      <c r="AB1991" s="228" t="str">
        <f t="shared" si="188"/>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186"/>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187"/>
        <v>0</v>
      </c>
      <c r="AB1992" s="228" t="str">
        <f t="shared" si="188"/>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186"/>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187"/>
        <v>0</v>
      </c>
      <c r="AB1993" s="228" t="str">
        <f t="shared" si="188"/>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186"/>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187"/>
        <v>0</v>
      </c>
      <c r="AB1994" s="228" t="str">
        <f t="shared" si="188"/>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186"/>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187"/>
        <v>0</v>
      </c>
      <c r="AB1995" s="228" t="str">
        <f t="shared" si="188"/>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186"/>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187"/>
        <v>0</v>
      </c>
      <c r="AB1996" s="228" t="str">
        <f t="shared" si="188"/>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186"/>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187"/>
        <v>0</v>
      </c>
      <c r="AB1997" s="228" t="str">
        <f t="shared" si="188"/>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186"/>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187"/>
        <v>0</v>
      </c>
      <c r="AB1998" s="228" t="str">
        <f t="shared" si="188"/>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186"/>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187"/>
        <v>0</v>
      </c>
      <c r="AB1999" s="228" t="str">
        <f t="shared" si="188"/>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186"/>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187"/>
        <v>0</v>
      </c>
      <c r="AB2000" s="228" t="str">
        <f t="shared" si="188"/>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186"/>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187"/>
        <v>0</v>
      </c>
      <c r="AB2001" s="228" t="str">
        <f t="shared" si="188"/>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186"/>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187"/>
        <v>0</v>
      </c>
      <c r="AB2002" s="228" t="str">
        <f t="shared" si="188"/>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186"/>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187"/>
        <v>0</v>
      </c>
      <c r="AB2003" s="228" t="str">
        <f t="shared" si="188"/>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186"/>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187"/>
        <v>0</v>
      </c>
      <c r="AB2004" s="228" t="str">
        <f t="shared" si="188"/>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186"/>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187"/>
        <v>0</v>
      </c>
      <c r="AB2005" s="228" t="str">
        <f t="shared" si="188"/>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186"/>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187"/>
        <v>0</v>
      </c>
      <c r="AB2006" s="228" t="str">
        <f t="shared" si="188"/>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186"/>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187"/>
        <v>0</v>
      </c>
      <c r="AB2007" s="228" t="str">
        <f t="shared" si="188"/>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186"/>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187"/>
        <v>0</v>
      </c>
      <c r="AB2008" s="228" t="str">
        <f t="shared" si="188"/>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186"/>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187"/>
        <v>0</v>
      </c>
      <c r="AB2009" s="228" t="str">
        <f t="shared" si="188"/>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186"/>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187"/>
        <v>0</v>
      </c>
      <c r="AB2010" s="228" t="str">
        <f t="shared" si="188"/>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186"/>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187"/>
        <v>0</v>
      </c>
      <c r="AB2011" s="228" t="str">
        <f t="shared" si="188"/>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189">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190">IF(AND(C2012="Smelter not listed",OR(LEN(D2012)=0,LEN(E2012)=0)),1,0)</f>
        <v>0</v>
      </c>
      <c r="AB2012" s="228" t="str">
        <f t="shared" ref="AB2012:AB2042" si="191">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189"/>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190"/>
        <v>0</v>
      </c>
      <c r="AB2013" s="228" t="str">
        <f t="shared" si="191"/>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189"/>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190"/>
        <v>0</v>
      </c>
      <c r="AB2014" s="228" t="str">
        <f t="shared" si="191"/>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189"/>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190"/>
        <v>0</v>
      </c>
      <c r="AB2015" s="228" t="str">
        <f t="shared" si="191"/>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189"/>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190"/>
        <v>0</v>
      </c>
      <c r="AB2016" s="228" t="str">
        <f t="shared" si="191"/>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189"/>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190"/>
        <v>0</v>
      </c>
      <c r="AB2017" s="228" t="str">
        <f t="shared" si="191"/>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189"/>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190"/>
        <v>0</v>
      </c>
      <c r="AB2018" s="228" t="str">
        <f t="shared" si="191"/>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189"/>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190"/>
        <v>0</v>
      </c>
      <c r="AB2019" s="228" t="str">
        <f t="shared" si="191"/>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189"/>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190"/>
        <v>0</v>
      </c>
      <c r="AB2020" s="228" t="str">
        <f t="shared" si="191"/>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189"/>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190"/>
        <v>0</v>
      </c>
      <c r="AB2021" s="228" t="str">
        <f t="shared" si="191"/>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189"/>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190"/>
        <v>0</v>
      </c>
      <c r="AB2022" s="228" t="str">
        <f t="shared" si="191"/>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189"/>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190"/>
        <v>0</v>
      </c>
      <c r="AB2023" s="228" t="str">
        <f t="shared" si="191"/>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189"/>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190"/>
        <v>0</v>
      </c>
      <c r="AB2024" s="228" t="str">
        <f t="shared" si="191"/>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189"/>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190"/>
        <v>0</v>
      </c>
      <c r="AB2025" s="228" t="str">
        <f t="shared" si="191"/>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189"/>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190"/>
        <v>0</v>
      </c>
      <c r="AB2026" s="228" t="str">
        <f t="shared" si="191"/>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189"/>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190"/>
        <v>0</v>
      </c>
      <c r="AB2027" s="228" t="str">
        <f t="shared" si="191"/>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189"/>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190"/>
        <v>0</v>
      </c>
      <c r="AB2028" s="228" t="str">
        <f t="shared" si="191"/>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189"/>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190"/>
        <v>0</v>
      </c>
      <c r="AB2029" s="228" t="str">
        <f t="shared" si="191"/>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189"/>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190"/>
        <v>0</v>
      </c>
      <c r="AB2030" s="228" t="str">
        <f t="shared" si="191"/>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189"/>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190"/>
        <v>0</v>
      </c>
      <c r="AB2031" s="228" t="str">
        <f t="shared" si="191"/>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189"/>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190"/>
        <v>0</v>
      </c>
      <c r="AB2032" s="228" t="str">
        <f t="shared" si="191"/>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189"/>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190"/>
        <v>0</v>
      </c>
      <c r="AB2033" s="228" t="str">
        <f t="shared" si="191"/>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189"/>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190"/>
        <v>0</v>
      </c>
      <c r="AB2034" s="228" t="str">
        <f t="shared" si="191"/>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189"/>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190"/>
        <v>0</v>
      </c>
      <c r="AB2035" s="228" t="str">
        <f t="shared" si="191"/>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189"/>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190"/>
        <v>0</v>
      </c>
      <c r="AB2036" s="228" t="str">
        <f t="shared" si="191"/>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189"/>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190"/>
        <v>0</v>
      </c>
      <c r="AB2037" s="228" t="str">
        <f t="shared" si="191"/>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189"/>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190"/>
        <v>0</v>
      </c>
      <c r="AB2038" s="228" t="str">
        <f t="shared" si="191"/>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189"/>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190"/>
        <v>0</v>
      </c>
      <c r="AB2039" s="228" t="str">
        <f t="shared" si="191"/>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189"/>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190"/>
        <v>0</v>
      </c>
      <c r="AB2040" s="228" t="str">
        <f t="shared" si="191"/>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189"/>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190"/>
        <v>0</v>
      </c>
      <c r="AB2041" s="228" t="str">
        <f t="shared" si="191"/>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189"/>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190"/>
        <v>0</v>
      </c>
      <c r="AB2042" s="228" t="str">
        <f t="shared" si="191"/>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ca="1">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ca="1">IF(AND(C2043="Smelter not listed",OR(LEN(D2043)=0,LEN(E2043)=0)),1,0)</f>
        <v>0</v>
      </c>
      <c r="AB2043" s="228" t="str">
        <f>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192">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193">IF(AND(C2044="Smelter not listed",OR(LEN(D2044)=0,LEN(E2044)=0)),1,0)</f>
        <v>0</v>
      </c>
      <c r="AB2044" s="228" t="str">
        <f t="shared" ref="AB2044:AB2075" si="194">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192"/>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193"/>
        <v>0</v>
      </c>
      <c r="AB2045" s="228" t="str">
        <f t="shared" si="194"/>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192"/>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193"/>
        <v>0</v>
      </c>
      <c r="AB2046" s="228" t="str">
        <f t="shared" si="194"/>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192"/>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193"/>
        <v>0</v>
      </c>
      <c r="AB2047" s="228" t="str">
        <f t="shared" si="194"/>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192"/>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193"/>
        <v>0</v>
      </c>
      <c r="AB2048" s="228" t="str">
        <f t="shared" si="194"/>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192"/>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193"/>
        <v>0</v>
      </c>
      <c r="AB2049" s="228" t="str">
        <f t="shared" si="194"/>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192"/>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193"/>
        <v>0</v>
      </c>
      <c r="AB2050" s="228" t="str">
        <f t="shared" si="194"/>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192"/>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193"/>
        <v>0</v>
      </c>
      <c r="AB2051" s="228" t="str">
        <f t="shared" si="194"/>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192"/>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193"/>
        <v>0</v>
      </c>
      <c r="AB2052" s="228" t="str">
        <f t="shared" si="194"/>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192"/>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193"/>
        <v>0</v>
      </c>
      <c r="AB2053" s="228" t="str">
        <f t="shared" si="194"/>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192"/>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193"/>
        <v>0</v>
      </c>
      <c r="AB2054" s="228" t="str">
        <f t="shared" si="194"/>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192"/>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193"/>
        <v>0</v>
      </c>
      <c r="AB2055" s="228" t="str">
        <f t="shared" si="194"/>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192"/>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193"/>
        <v>0</v>
      </c>
      <c r="AB2056" s="228" t="str">
        <f t="shared" si="194"/>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192"/>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193"/>
        <v>0</v>
      </c>
      <c r="AB2057" s="228" t="str">
        <f t="shared" si="194"/>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192"/>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193"/>
        <v>0</v>
      </c>
      <c r="AB2058" s="228" t="str">
        <f t="shared" si="194"/>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192"/>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193"/>
        <v>0</v>
      </c>
      <c r="AB2059" s="228" t="str">
        <f t="shared" si="194"/>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192"/>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193"/>
        <v>0</v>
      </c>
      <c r="AB2060" s="228" t="str">
        <f t="shared" si="194"/>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192"/>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193"/>
        <v>0</v>
      </c>
      <c r="AB2061" s="228" t="str">
        <f t="shared" si="194"/>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192"/>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193"/>
        <v>0</v>
      </c>
      <c r="AB2062" s="228" t="str">
        <f t="shared" si="194"/>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192"/>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193"/>
        <v>0</v>
      </c>
      <c r="AB2063" s="228" t="str">
        <f t="shared" si="194"/>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192"/>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193"/>
        <v>0</v>
      </c>
      <c r="AB2064" s="228" t="str">
        <f t="shared" si="194"/>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192"/>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193"/>
        <v>0</v>
      </c>
      <c r="AB2065" s="228" t="str">
        <f t="shared" si="194"/>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192"/>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193"/>
        <v>0</v>
      </c>
      <c r="AB2066" s="228" t="str">
        <f t="shared" si="194"/>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192"/>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193"/>
        <v>0</v>
      </c>
      <c r="AB2067" s="228" t="str">
        <f t="shared" si="194"/>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192"/>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193"/>
        <v>0</v>
      </c>
      <c r="AB2068" s="228" t="str">
        <f t="shared" si="194"/>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192"/>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193"/>
        <v>0</v>
      </c>
      <c r="AB2069" s="228" t="str">
        <f t="shared" si="194"/>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192"/>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193"/>
        <v>0</v>
      </c>
      <c r="AB2070" s="228" t="str">
        <f t="shared" si="194"/>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192"/>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193"/>
        <v>0</v>
      </c>
      <c r="AB2071" s="228" t="str">
        <f t="shared" si="194"/>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192"/>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193"/>
        <v>0</v>
      </c>
      <c r="AB2072" s="228" t="str">
        <f t="shared" si="194"/>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192"/>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193"/>
        <v>0</v>
      </c>
      <c r="AB2073" s="228" t="str">
        <f t="shared" si="194"/>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192"/>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193"/>
        <v>0</v>
      </c>
      <c r="AB2074" s="228" t="str">
        <f t="shared" si="194"/>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192"/>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193"/>
        <v>0</v>
      </c>
      <c r="AB2075" s="228" t="str">
        <f t="shared" si="194"/>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195">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196">IF(AND(C2076="Smelter not listed",OR(LEN(D2076)=0,LEN(E2076)=0)),1,0)</f>
        <v>0</v>
      </c>
      <c r="AB2076" s="228" t="str">
        <f t="shared" ref="AB2076:AB2106" si="197">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195"/>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196"/>
        <v>0</v>
      </c>
      <c r="AB2077" s="228" t="str">
        <f t="shared" si="197"/>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195"/>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196"/>
        <v>0</v>
      </c>
      <c r="AB2078" s="228" t="str">
        <f t="shared" si="197"/>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195"/>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196"/>
        <v>0</v>
      </c>
      <c r="AB2079" s="228" t="str">
        <f t="shared" si="197"/>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195"/>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196"/>
        <v>0</v>
      </c>
      <c r="AB2080" s="228" t="str">
        <f t="shared" si="197"/>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195"/>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196"/>
        <v>0</v>
      </c>
      <c r="AB2081" s="228" t="str">
        <f t="shared" si="197"/>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195"/>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196"/>
        <v>0</v>
      </c>
      <c r="AB2082" s="228" t="str">
        <f t="shared" si="197"/>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195"/>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196"/>
        <v>0</v>
      </c>
      <c r="AB2083" s="228" t="str">
        <f t="shared" si="197"/>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195"/>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196"/>
        <v>0</v>
      </c>
      <c r="AB2084" s="228" t="str">
        <f t="shared" si="197"/>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195"/>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196"/>
        <v>0</v>
      </c>
      <c r="AB2085" s="228" t="str">
        <f t="shared" si="197"/>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195"/>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196"/>
        <v>0</v>
      </c>
      <c r="AB2086" s="228" t="str">
        <f t="shared" si="197"/>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195"/>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196"/>
        <v>0</v>
      </c>
      <c r="AB2087" s="228" t="str">
        <f t="shared" si="197"/>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195"/>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196"/>
        <v>0</v>
      </c>
      <c r="AB2088" s="228" t="str">
        <f t="shared" si="197"/>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195"/>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196"/>
        <v>0</v>
      </c>
      <c r="AB2089" s="228" t="str">
        <f t="shared" si="197"/>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195"/>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196"/>
        <v>0</v>
      </c>
      <c r="AB2090" s="228" t="str">
        <f t="shared" si="197"/>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195"/>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196"/>
        <v>0</v>
      </c>
      <c r="AB2091" s="228" t="str">
        <f t="shared" si="197"/>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195"/>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196"/>
        <v>0</v>
      </c>
      <c r="AB2092" s="228" t="str">
        <f t="shared" si="197"/>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195"/>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196"/>
        <v>0</v>
      </c>
      <c r="AB2093" s="228" t="str">
        <f t="shared" si="197"/>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195"/>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196"/>
        <v>0</v>
      </c>
      <c r="AB2094" s="228" t="str">
        <f t="shared" si="197"/>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195"/>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196"/>
        <v>0</v>
      </c>
      <c r="AB2095" s="228" t="str">
        <f t="shared" si="197"/>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195"/>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196"/>
        <v>0</v>
      </c>
      <c r="AB2096" s="228" t="str">
        <f t="shared" si="197"/>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195"/>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196"/>
        <v>0</v>
      </c>
      <c r="AB2097" s="228" t="str">
        <f t="shared" si="197"/>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195"/>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196"/>
        <v>0</v>
      </c>
      <c r="AB2098" s="228" t="str">
        <f t="shared" si="197"/>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195"/>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196"/>
        <v>0</v>
      </c>
      <c r="AB2099" s="228" t="str">
        <f t="shared" si="197"/>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195"/>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196"/>
        <v>0</v>
      </c>
      <c r="AB2100" s="228" t="str">
        <f t="shared" si="197"/>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195"/>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196"/>
        <v>0</v>
      </c>
      <c r="AB2101" s="228" t="str">
        <f t="shared" si="197"/>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195"/>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196"/>
        <v>0</v>
      </c>
      <c r="AB2102" s="228" t="str">
        <f t="shared" si="197"/>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195"/>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196"/>
        <v>0</v>
      </c>
      <c r="AB2103" s="228" t="str">
        <f t="shared" si="197"/>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195"/>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196"/>
        <v>0</v>
      </c>
      <c r="AB2104" s="228" t="str">
        <f t="shared" si="197"/>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195"/>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196"/>
        <v>0</v>
      </c>
      <c r="AB2105" s="228" t="str">
        <f t="shared" si="197"/>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195"/>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196"/>
        <v>0</v>
      </c>
      <c r="AB2106" s="228" t="str">
        <f t="shared" si="197"/>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ca="1">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ca="1">IF(AND(C2107="Smelter not listed",OR(LEN(D2107)=0,LEN(E2107)=0)),1,0)</f>
        <v>0</v>
      </c>
      <c r="AB2107" s="228" t="str">
        <f>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198">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199">IF(AND(C2108="Smelter not listed",OR(LEN(D2108)=0,LEN(E2108)=0)),1,0)</f>
        <v>0</v>
      </c>
      <c r="AB2108" s="228" t="str">
        <f t="shared" ref="AB2108:AB2139" si="200">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198"/>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199"/>
        <v>0</v>
      </c>
      <c r="AB2109" s="228" t="str">
        <f t="shared" si="200"/>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198"/>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199"/>
        <v>0</v>
      </c>
      <c r="AB2110" s="228" t="str">
        <f t="shared" si="200"/>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198"/>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199"/>
        <v>0</v>
      </c>
      <c r="AB2111" s="228" t="str">
        <f t="shared" si="200"/>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198"/>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199"/>
        <v>0</v>
      </c>
      <c r="AB2112" s="228" t="str">
        <f t="shared" si="200"/>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198"/>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199"/>
        <v>0</v>
      </c>
      <c r="AB2113" s="228" t="str">
        <f t="shared" si="200"/>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198"/>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199"/>
        <v>0</v>
      </c>
      <c r="AB2114" s="228" t="str">
        <f t="shared" si="200"/>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198"/>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199"/>
        <v>0</v>
      </c>
      <c r="AB2115" s="228" t="str">
        <f t="shared" si="200"/>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198"/>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199"/>
        <v>0</v>
      </c>
      <c r="AB2116" s="228" t="str">
        <f t="shared" si="200"/>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198"/>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199"/>
        <v>0</v>
      </c>
      <c r="AB2117" s="228" t="str">
        <f t="shared" si="200"/>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198"/>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199"/>
        <v>0</v>
      </c>
      <c r="AB2118" s="228" t="str">
        <f t="shared" si="200"/>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198"/>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199"/>
        <v>0</v>
      </c>
      <c r="AB2119" s="228" t="str">
        <f t="shared" si="200"/>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198"/>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199"/>
        <v>0</v>
      </c>
      <c r="AB2120" s="228" t="str">
        <f t="shared" si="200"/>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198"/>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199"/>
        <v>0</v>
      </c>
      <c r="AB2121" s="228" t="str">
        <f t="shared" si="200"/>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198"/>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199"/>
        <v>0</v>
      </c>
      <c r="AB2122" s="228" t="str">
        <f t="shared" si="200"/>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198"/>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199"/>
        <v>0</v>
      </c>
      <c r="AB2123" s="228" t="str">
        <f t="shared" si="200"/>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198"/>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199"/>
        <v>0</v>
      </c>
      <c r="AB2124" s="228" t="str">
        <f t="shared" si="200"/>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198"/>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199"/>
        <v>0</v>
      </c>
      <c r="AB2125" s="228" t="str">
        <f t="shared" si="200"/>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198"/>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199"/>
        <v>0</v>
      </c>
      <c r="AB2126" s="228" t="str">
        <f t="shared" si="200"/>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198"/>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199"/>
        <v>0</v>
      </c>
      <c r="AB2127" s="228" t="str">
        <f t="shared" si="200"/>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198"/>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199"/>
        <v>0</v>
      </c>
      <c r="AB2128" s="228" t="str">
        <f t="shared" si="200"/>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198"/>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199"/>
        <v>0</v>
      </c>
      <c r="AB2129" s="228" t="str">
        <f t="shared" si="200"/>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198"/>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199"/>
        <v>0</v>
      </c>
      <c r="AB2130" s="228" t="str">
        <f t="shared" si="200"/>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198"/>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199"/>
        <v>0</v>
      </c>
      <c r="AB2131" s="228" t="str">
        <f t="shared" si="200"/>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198"/>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199"/>
        <v>0</v>
      </c>
      <c r="AB2132" s="228" t="str">
        <f t="shared" si="200"/>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198"/>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199"/>
        <v>0</v>
      </c>
      <c r="AB2133" s="228" t="str">
        <f t="shared" si="200"/>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198"/>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199"/>
        <v>0</v>
      </c>
      <c r="AB2134" s="228" t="str">
        <f t="shared" si="200"/>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198"/>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199"/>
        <v>0</v>
      </c>
      <c r="AB2135" s="228" t="str">
        <f t="shared" si="200"/>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198"/>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199"/>
        <v>0</v>
      </c>
      <c r="AB2136" s="228" t="str">
        <f t="shared" si="200"/>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198"/>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199"/>
        <v>0</v>
      </c>
      <c r="AB2137" s="228" t="str">
        <f t="shared" si="200"/>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198"/>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199"/>
        <v>0</v>
      </c>
      <c r="AB2138" s="228" t="str">
        <f t="shared" si="200"/>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198"/>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199"/>
        <v>0</v>
      </c>
      <c r="AB2139" s="228" t="str">
        <f t="shared" si="200"/>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201">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202">IF(AND(C2140="Smelter not listed",OR(LEN(D2140)=0,LEN(E2140)=0)),1,0)</f>
        <v>0</v>
      </c>
      <c r="AB2140" s="228" t="str">
        <f t="shared" ref="AB2140:AB2170" si="203">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201"/>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202"/>
        <v>0</v>
      </c>
      <c r="AB2141" s="228" t="str">
        <f t="shared" si="203"/>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201"/>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202"/>
        <v>0</v>
      </c>
      <c r="AB2142" s="228" t="str">
        <f t="shared" si="203"/>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201"/>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202"/>
        <v>0</v>
      </c>
      <c r="AB2143" s="228" t="str">
        <f t="shared" si="203"/>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201"/>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202"/>
        <v>0</v>
      </c>
      <c r="AB2144" s="228" t="str">
        <f t="shared" si="203"/>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201"/>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202"/>
        <v>0</v>
      </c>
      <c r="AB2145" s="228" t="str">
        <f t="shared" si="203"/>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201"/>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202"/>
        <v>0</v>
      </c>
      <c r="AB2146" s="228" t="str">
        <f t="shared" si="203"/>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201"/>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202"/>
        <v>0</v>
      </c>
      <c r="AB2147" s="228" t="str">
        <f t="shared" si="203"/>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201"/>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202"/>
        <v>0</v>
      </c>
      <c r="AB2148" s="228" t="str">
        <f t="shared" si="203"/>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201"/>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202"/>
        <v>0</v>
      </c>
      <c r="AB2149" s="228" t="str">
        <f t="shared" si="203"/>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201"/>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202"/>
        <v>0</v>
      </c>
      <c r="AB2150" s="228" t="str">
        <f t="shared" si="203"/>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201"/>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202"/>
        <v>0</v>
      </c>
      <c r="AB2151" s="228" t="str">
        <f t="shared" si="203"/>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201"/>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202"/>
        <v>0</v>
      </c>
      <c r="AB2152" s="228" t="str">
        <f t="shared" si="203"/>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201"/>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202"/>
        <v>0</v>
      </c>
      <c r="AB2153" s="228" t="str">
        <f t="shared" si="203"/>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201"/>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202"/>
        <v>0</v>
      </c>
      <c r="AB2154" s="228" t="str">
        <f t="shared" si="203"/>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201"/>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202"/>
        <v>0</v>
      </c>
      <c r="AB2155" s="228" t="str">
        <f t="shared" si="203"/>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201"/>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202"/>
        <v>0</v>
      </c>
      <c r="AB2156" s="228" t="str">
        <f t="shared" si="203"/>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201"/>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202"/>
        <v>0</v>
      </c>
      <c r="AB2157" s="228" t="str">
        <f t="shared" si="203"/>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201"/>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202"/>
        <v>0</v>
      </c>
      <c r="AB2158" s="228" t="str">
        <f t="shared" si="203"/>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201"/>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202"/>
        <v>0</v>
      </c>
      <c r="AB2159" s="228" t="str">
        <f t="shared" si="203"/>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201"/>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202"/>
        <v>0</v>
      </c>
      <c r="AB2160" s="228" t="str">
        <f t="shared" si="203"/>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201"/>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202"/>
        <v>0</v>
      </c>
      <c r="AB2161" s="228" t="str">
        <f t="shared" si="203"/>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201"/>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202"/>
        <v>0</v>
      </c>
      <c r="AB2162" s="228" t="str">
        <f t="shared" si="203"/>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201"/>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202"/>
        <v>0</v>
      </c>
      <c r="AB2163" s="228" t="str">
        <f t="shared" si="203"/>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201"/>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202"/>
        <v>0</v>
      </c>
      <c r="AB2164" s="228" t="str">
        <f t="shared" si="203"/>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201"/>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202"/>
        <v>0</v>
      </c>
      <c r="AB2165" s="228" t="str">
        <f t="shared" si="203"/>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201"/>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202"/>
        <v>0</v>
      </c>
      <c r="AB2166" s="228" t="str">
        <f t="shared" si="203"/>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201"/>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202"/>
        <v>0</v>
      </c>
      <c r="AB2167" s="228" t="str">
        <f t="shared" si="203"/>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201"/>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202"/>
        <v>0</v>
      </c>
      <c r="AB2168" s="228" t="str">
        <f t="shared" si="203"/>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201"/>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202"/>
        <v>0</v>
      </c>
      <c r="AB2169" s="228" t="str">
        <f t="shared" si="203"/>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201"/>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202"/>
        <v>0</v>
      </c>
      <c r="AB2170" s="228" t="str">
        <f t="shared" si="203"/>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ca="1">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ca="1">IF(AND(C2171="Smelter not listed",OR(LEN(D2171)=0,LEN(E2171)=0)),1,0)</f>
        <v>0</v>
      </c>
      <c r="AB2171" s="228" t="str">
        <f>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204">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205">IF(AND(C2172="Smelter not listed",OR(LEN(D2172)=0,LEN(E2172)=0)),1,0)</f>
        <v>0</v>
      </c>
      <c r="AB2172" s="228" t="str">
        <f t="shared" ref="AB2172:AB2203" si="206">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204"/>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205"/>
        <v>0</v>
      </c>
      <c r="AB2173" s="228" t="str">
        <f t="shared" si="206"/>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204"/>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205"/>
        <v>0</v>
      </c>
      <c r="AB2174" s="228" t="str">
        <f t="shared" si="206"/>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204"/>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205"/>
        <v>0</v>
      </c>
      <c r="AB2175" s="228" t="str">
        <f t="shared" si="206"/>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204"/>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205"/>
        <v>0</v>
      </c>
      <c r="AB2176" s="228" t="str">
        <f t="shared" si="206"/>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204"/>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205"/>
        <v>0</v>
      </c>
      <c r="AB2177" s="228" t="str">
        <f t="shared" si="206"/>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204"/>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205"/>
        <v>0</v>
      </c>
      <c r="AB2178" s="228" t="str">
        <f t="shared" si="206"/>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204"/>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205"/>
        <v>0</v>
      </c>
      <c r="AB2179" s="228" t="str">
        <f t="shared" si="206"/>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204"/>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205"/>
        <v>0</v>
      </c>
      <c r="AB2180" s="228" t="str">
        <f t="shared" si="206"/>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204"/>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205"/>
        <v>0</v>
      </c>
      <c r="AB2181" s="228" t="str">
        <f t="shared" si="206"/>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204"/>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205"/>
        <v>0</v>
      </c>
      <c r="AB2182" s="228" t="str">
        <f t="shared" si="206"/>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204"/>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205"/>
        <v>0</v>
      </c>
      <c r="AB2183" s="228" t="str">
        <f t="shared" si="206"/>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204"/>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205"/>
        <v>0</v>
      </c>
      <c r="AB2184" s="228" t="str">
        <f t="shared" si="206"/>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204"/>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205"/>
        <v>0</v>
      </c>
      <c r="AB2185" s="228" t="str">
        <f t="shared" si="206"/>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204"/>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205"/>
        <v>0</v>
      </c>
      <c r="AB2186" s="228" t="str">
        <f t="shared" si="206"/>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204"/>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205"/>
        <v>0</v>
      </c>
      <c r="AB2187" s="228" t="str">
        <f t="shared" si="206"/>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204"/>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205"/>
        <v>0</v>
      </c>
      <c r="AB2188" s="228" t="str">
        <f t="shared" si="206"/>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204"/>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205"/>
        <v>0</v>
      </c>
      <c r="AB2189" s="228" t="str">
        <f t="shared" si="206"/>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204"/>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205"/>
        <v>0</v>
      </c>
      <c r="AB2190" s="228" t="str">
        <f t="shared" si="206"/>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204"/>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205"/>
        <v>0</v>
      </c>
      <c r="AB2191" s="228" t="str">
        <f t="shared" si="206"/>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204"/>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205"/>
        <v>0</v>
      </c>
      <c r="AB2192" s="228" t="str">
        <f t="shared" si="206"/>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204"/>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205"/>
        <v>0</v>
      </c>
      <c r="AB2193" s="228" t="str">
        <f t="shared" si="206"/>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204"/>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205"/>
        <v>0</v>
      </c>
      <c r="AB2194" s="228" t="str">
        <f t="shared" si="206"/>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204"/>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205"/>
        <v>0</v>
      </c>
      <c r="AB2195" s="228" t="str">
        <f t="shared" si="206"/>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204"/>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205"/>
        <v>0</v>
      </c>
      <c r="AB2196" s="228" t="str">
        <f t="shared" si="206"/>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204"/>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205"/>
        <v>0</v>
      </c>
      <c r="AB2197" s="228" t="str">
        <f t="shared" si="206"/>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204"/>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205"/>
        <v>0</v>
      </c>
      <c r="AB2198" s="228" t="str">
        <f t="shared" si="206"/>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204"/>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205"/>
        <v>0</v>
      </c>
      <c r="AB2199" s="228" t="str">
        <f t="shared" si="206"/>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204"/>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205"/>
        <v>0</v>
      </c>
      <c r="AB2200" s="228" t="str">
        <f t="shared" si="206"/>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204"/>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205"/>
        <v>0</v>
      </c>
      <c r="AB2201" s="228" t="str">
        <f t="shared" si="206"/>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204"/>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205"/>
        <v>0</v>
      </c>
      <c r="AB2202" s="228" t="str">
        <f t="shared" si="206"/>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204"/>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205"/>
        <v>0</v>
      </c>
      <c r="AB2203" s="228" t="str">
        <f t="shared" si="206"/>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207">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208">IF(AND(C2204="Smelter not listed",OR(LEN(D2204)=0,LEN(E2204)=0)),1,0)</f>
        <v>0</v>
      </c>
      <c r="AB2204" s="228" t="str">
        <f t="shared" ref="AB2204:AB2234" si="209">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207"/>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208"/>
        <v>0</v>
      </c>
      <c r="AB2205" s="228" t="str">
        <f t="shared" si="209"/>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207"/>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208"/>
        <v>0</v>
      </c>
      <c r="AB2206" s="228" t="str">
        <f t="shared" si="209"/>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207"/>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208"/>
        <v>0</v>
      </c>
      <c r="AB2207" s="228" t="str">
        <f t="shared" si="209"/>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207"/>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208"/>
        <v>0</v>
      </c>
      <c r="AB2208" s="228" t="str">
        <f t="shared" si="209"/>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207"/>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208"/>
        <v>0</v>
      </c>
      <c r="AB2209" s="228" t="str">
        <f t="shared" si="209"/>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20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208"/>
        <v>0</v>
      </c>
      <c r="AB2210" s="228" t="str">
        <f t="shared" si="209"/>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20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208"/>
        <v>0</v>
      </c>
      <c r="AB2211" s="228" t="str">
        <f t="shared" si="209"/>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20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208"/>
        <v>0</v>
      </c>
      <c r="AB2212" s="228" t="str">
        <f t="shared" si="209"/>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20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208"/>
        <v>0</v>
      </c>
      <c r="AB2213" s="228" t="str">
        <f t="shared" si="209"/>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20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208"/>
        <v>0</v>
      </c>
      <c r="AB2214" s="228" t="str">
        <f t="shared" si="209"/>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20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208"/>
        <v>0</v>
      </c>
      <c r="AB2215" s="228" t="str">
        <f t="shared" si="209"/>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20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208"/>
        <v>0</v>
      </c>
      <c r="AB2216" s="228" t="str">
        <f t="shared" si="209"/>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20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208"/>
        <v>0</v>
      </c>
      <c r="AB2217" s="228" t="str">
        <f t="shared" si="209"/>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207"/>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208"/>
        <v>0</v>
      </c>
      <c r="AB2218" s="228" t="str">
        <f t="shared" si="209"/>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207"/>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208"/>
        <v>0</v>
      </c>
      <c r="AB2219" s="228" t="str">
        <f t="shared" si="209"/>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207"/>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208"/>
        <v>0</v>
      </c>
      <c r="AB2220" s="228" t="str">
        <f t="shared" si="209"/>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207"/>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208"/>
        <v>0</v>
      </c>
      <c r="AB2221" s="228" t="str">
        <f t="shared" si="209"/>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207"/>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208"/>
        <v>0</v>
      </c>
      <c r="AB2222" s="228" t="str">
        <f t="shared" si="209"/>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207"/>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208"/>
        <v>0</v>
      </c>
      <c r="AB2223" s="228" t="str">
        <f t="shared" si="209"/>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207"/>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208"/>
        <v>0</v>
      </c>
      <c r="AB2224" s="228" t="str">
        <f t="shared" si="209"/>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207"/>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208"/>
        <v>0</v>
      </c>
      <c r="AB2225" s="228" t="str">
        <f t="shared" si="209"/>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207"/>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208"/>
        <v>0</v>
      </c>
      <c r="AB2226" s="228" t="str">
        <f t="shared" si="209"/>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207"/>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208"/>
        <v>0</v>
      </c>
      <c r="AB2227" s="228" t="str">
        <f t="shared" si="209"/>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20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208"/>
        <v>0</v>
      </c>
      <c r="AB2228" s="228" t="str">
        <f t="shared" si="209"/>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20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208"/>
        <v>0</v>
      </c>
      <c r="AB2229" s="228" t="str">
        <f t="shared" si="209"/>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20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208"/>
        <v>0</v>
      </c>
      <c r="AB2230" s="228" t="str">
        <f t="shared" si="209"/>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20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208"/>
        <v>0</v>
      </c>
      <c r="AB2231" s="228" t="str">
        <f t="shared" si="209"/>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20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208"/>
        <v>0</v>
      </c>
      <c r="AB2232" s="228" t="str">
        <f t="shared" si="209"/>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20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208"/>
        <v>0</v>
      </c>
      <c r="AB2233" s="228" t="str">
        <f t="shared" si="209"/>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20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208"/>
        <v>0</v>
      </c>
      <c r="AB2234" s="228" t="str">
        <f t="shared" si="209"/>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ca="1">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ca="1">IF(AND(C2235="Smelter not listed",OR(LEN(D2235)=0,LEN(E2235)=0)),1,0)</f>
        <v>0</v>
      </c>
      <c r="AB2235" s="228" t="str">
        <f>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210">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211">IF(AND(C2236="Smelter not listed",OR(LEN(D2236)=0,LEN(E2236)=0)),1,0)</f>
        <v>0</v>
      </c>
      <c r="AB2236" s="228" t="str">
        <f t="shared" ref="AB2236:AB2267" si="212">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210"/>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211"/>
        <v>0</v>
      </c>
      <c r="AB2237" s="228" t="str">
        <f t="shared" si="212"/>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210"/>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211"/>
        <v>0</v>
      </c>
      <c r="AB2238" s="228" t="str">
        <f t="shared" si="212"/>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210"/>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211"/>
        <v>0</v>
      </c>
      <c r="AB2239" s="228" t="str">
        <f t="shared" si="212"/>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210"/>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211"/>
        <v>0</v>
      </c>
      <c r="AB2240" s="228" t="str">
        <f t="shared" si="212"/>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210"/>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211"/>
        <v>0</v>
      </c>
      <c r="AB2241" s="228" t="str">
        <f t="shared" si="212"/>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21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211"/>
        <v>0</v>
      </c>
      <c r="AB2242" s="228" t="str">
        <f t="shared" si="212"/>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21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211"/>
        <v>0</v>
      </c>
      <c r="AB2243" s="228" t="str">
        <f t="shared" si="212"/>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21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211"/>
        <v>0</v>
      </c>
      <c r="AB2244" s="228" t="str">
        <f t="shared" si="212"/>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21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211"/>
        <v>0</v>
      </c>
      <c r="AB2245" s="228" t="str">
        <f t="shared" si="212"/>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21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211"/>
        <v>0</v>
      </c>
      <c r="AB2246" s="228" t="str">
        <f t="shared" si="212"/>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21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211"/>
        <v>0</v>
      </c>
      <c r="AB2247" s="228" t="str">
        <f t="shared" si="212"/>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21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211"/>
        <v>0</v>
      </c>
      <c r="AB2248" s="228" t="str">
        <f t="shared" si="212"/>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21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211"/>
        <v>0</v>
      </c>
      <c r="AB2249" s="228" t="str">
        <f t="shared" si="212"/>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21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211"/>
        <v>0</v>
      </c>
      <c r="AB2250" s="228" t="str">
        <f t="shared" si="212"/>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210"/>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211"/>
        <v>0</v>
      </c>
      <c r="AB2251" s="228" t="str">
        <f t="shared" si="212"/>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210"/>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211"/>
        <v>0</v>
      </c>
      <c r="AB2252" s="228" t="str">
        <f t="shared" si="212"/>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210"/>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211"/>
        <v>0</v>
      </c>
      <c r="AB2253" s="228" t="str">
        <f t="shared" si="212"/>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210"/>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211"/>
        <v>0</v>
      </c>
      <c r="AB2254" s="228" t="str">
        <f t="shared" si="212"/>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210"/>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211"/>
        <v>0</v>
      </c>
      <c r="AB2255" s="228" t="str">
        <f t="shared" si="212"/>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210"/>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211"/>
        <v>0</v>
      </c>
      <c r="AB2256" s="228" t="str">
        <f t="shared" si="212"/>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210"/>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211"/>
        <v>0</v>
      </c>
      <c r="AB2257" s="228" t="str">
        <f t="shared" si="212"/>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210"/>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211"/>
        <v>0</v>
      </c>
      <c r="AB2258" s="228" t="str">
        <f t="shared" si="212"/>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21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211"/>
        <v>0</v>
      </c>
      <c r="AB2259" s="228" t="str">
        <f t="shared" si="212"/>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21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211"/>
        <v>0</v>
      </c>
      <c r="AB2260" s="228" t="str">
        <f t="shared" si="212"/>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21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211"/>
        <v>0</v>
      </c>
      <c r="AB2261" s="228" t="str">
        <f t="shared" si="212"/>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21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211"/>
        <v>0</v>
      </c>
      <c r="AB2262" s="228" t="str">
        <f t="shared" si="212"/>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21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211"/>
        <v>0</v>
      </c>
      <c r="AB2263" s="228" t="str">
        <f t="shared" si="212"/>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21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211"/>
        <v>0</v>
      </c>
      <c r="AB2264" s="228" t="str">
        <f t="shared" si="212"/>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21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211"/>
        <v>0</v>
      </c>
      <c r="AB2265" s="228" t="str">
        <f t="shared" si="212"/>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21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211"/>
        <v>0</v>
      </c>
      <c r="AB2266" s="228" t="str">
        <f t="shared" si="212"/>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21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211"/>
        <v>0</v>
      </c>
      <c r="AB2267" s="228" t="str">
        <f t="shared" si="212"/>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213">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214">IF(AND(C2268="Smelter not listed",OR(LEN(D2268)=0,LEN(E2268)=0)),1,0)</f>
        <v>0</v>
      </c>
      <c r="AB2268" s="228" t="str">
        <f t="shared" ref="AB2268:AB2298" si="215">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213"/>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214"/>
        <v>0</v>
      </c>
      <c r="AB2269" s="228" t="str">
        <f t="shared" si="215"/>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213"/>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214"/>
        <v>0</v>
      </c>
      <c r="AB2270" s="228" t="str">
        <f t="shared" si="215"/>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213"/>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214"/>
        <v>0</v>
      </c>
      <c r="AB2271" s="228" t="str">
        <f t="shared" si="215"/>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213"/>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214"/>
        <v>0</v>
      </c>
      <c r="AB2272" s="228" t="str">
        <f t="shared" si="215"/>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213"/>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214"/>
        <v>0</v>
      </c>
      <c r="AB2273" s="228" t="str">
        <f t="shared" si="215"/>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213"/>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214"/>
        <v>0</v>
      </c>
      <c r="AB2274" s="228" t="str">
        <f t="shared" si="215"/>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213"/>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214"/>
        <v>0</v>
      </c>
      <c r="AB2275" s="228" t="str">
        <f t="shared" si="215"/>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213"/>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214"/>
        <v>0</v>
      </c>
      <c r="AB2276" s="228" t="str">
        <f t="shared" si="215"/>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213"/>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214"/>
        <v>0</v>
      </c>
      <c r="AB2277" s="228" t="str">
        <f t="shared" si="215"/>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213"/>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214"/>
        <v>0</v>
      </c>
      <c r="AB2278" s="228" t="str">
        <f t="shared" si="215"/>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213"/>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214"/>
        <v>0</v>
      </c>
      <c r="AB2279" s="228" t="str">
        <f t="shared" si="215"/>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213"/>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214"/>
        <v>0</v>
      </c>
      <c r="AB2280" s="228" t="str">
        <f t="shared" si="215"/>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213"/>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214"/>
        <v>0</v>
      </c>
      <c r="AB2281" s="228" t="str">
        <f t="shared" si="215"/>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213"/>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214"/>
        <v>0</v>
      </c>
      <c r="AB2282" s="228" t="str">
        <f t="shared" si="215"/>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213"/>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214"/>
        <v>0</v>
      </c>
      <c r="AB2283" s="228" t="str">
        <f t="shared" si="215"/>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213"/>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214"/>
        <v>0</v>
      </c>
      <c r="AB2284" s="228" t="str">
        <f t="shared" si="215"/>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213"/>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214"/>
        <v>0</v>
      </c>
      <c r="AB2285" s="228" t="str">
        <f t="shared" si="215"/>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213"/>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214"/>
        <v>0</v>
      </c>
      <c r="AB2286" s="228" t="str">
        <f t="shared" si="215"/>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213"/>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214"/>
        <v>0</v>
      </c>
      <c r="AB2287" s="228" t="str">
        <f t="shared" si="215"/>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213"/>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214"/>
        <v>0</v>
      </c>
      <c r="AB2288" s="228" t="str">
        <f t="shared" si="215"/>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213"/>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214"/>
        <v>0</v>
      </c>
      <c r="AB2289" s="228" t="str">
        <f t="shared" si="215"/>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213"/>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214"/>
        <v>0</v>
      </c>
      <c r="AB2290" s="228" t="str">
        <f t="shared" si="215"/>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213"/>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214"/>
        <v>0</v>
      </c>
      <c r="AB2291" s="228" t="str">
        <f t="shared" si="215"/>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213"/>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214"/>
        <v>0</v>
      </c>
      <c r="AB2292" s="228" t="str">
        <f t="shared" si="215"/>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213"/>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214"/>
        <v>0</v>
      </c>
      <c r="AB2293" s="228" t="str">
        <f t="shared" si="215"/>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213"/>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214"/>
        <v>0</v>
      </c>
      <c r="AB2294" s="228" t="str">
        <f t="shared" si="215"/>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213"/>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214"/>
        <v>0</v>
      </c>
      <c r="AB2295" s="228" t="str">
        <f t="shared" si="215"/>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213"/>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214"/>
        <v>0</v>
      </c>
      <c r="AB2296" s="228" t="str">
        <f t="shared" si="215"/>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213"/>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214"/>
        <v>0</v>
      </c>
      <c r="AB2297" s="228" t="str">
        <f t="shared" si="215"/>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213"/>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214"/>
        <v>0</v>
      </c>
      <c r="AB2298" s="228" t="str">
        <f t="shared" si="215"/>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ca="1">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ca="1">IF(AND(C2299="Smelter not listed",OR(LEN(D2299)=0,LEN(E2299)=0)),1,0)</f>
        <v>0</v>
      </c>
      <c r="AB2299" s="228" t="str">
        <f>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21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217">IF(AND(C2300="Smelter not listed",OR(LEN(D2300)=0,LEN(E2300)=0)),1,0)</f>
        <v>0</v>
      </c>
      <c r="AB2300" s="228" t="str">
        <f t="shared" ref="AB2300:AB2331" si="218">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21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217"/>
        <v>0</v>
      </c>
      <c r="AB2301" s="228" t="str">
        <f t="shared" si="21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21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217"/>
        <v>0</v>
      </c>
      <c r="AB2302" s="228" t="str">
        <f t="shared" si="21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21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217"/>
        <v>0</v>
      </c>
      <c r="AB2303" s="228" t="str">
        <f t="shared" si="21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21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217"/>
        <v>0</v>
      </c>
      <c r="AB2304" s="228" t="str">
        <f t="shared" si="21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21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217"/>
        <v>0</v>
      </c>
      <c r="AB2305" s="228" t="str">
        <f t="shared" si="21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21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217"/>
        <v>0</v>
      </c>
      <c r="AB2306" s="228" t="str">
        <f t="shared" si="21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21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217"/>
        <v>0</v>
      </c>
      <c r="AB2307" s="228" t="str">
        <f t="shared" si="21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21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217"/>
        <v>0</v>
      </c>
      <c r="AB2308" s="228" t="str">
        <f t="shared" si="21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21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217"/>
        <v>0</v>
      </c>
      <c r="AB2309" s="228" t="str">
        <f t="shared" si="21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21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217"/>
        <v>0</v>
      </c>
      <c r="AB2310" s="228" t="str">
        <f t="shared" si="21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21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217"/>
        <v>0</v>
      </c>
      <c r="AB2311" s="228" t="str">
        <f t="shared" si="21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21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217"/>
        <v>0</v>
      </c>
      <c r="AB2312" s="228" t="str">
        <f t="shared" si="21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21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217"/>
        <v>0</v>
      </c>
      <c r="AB2313" s="228" t="str">
        <f t="shared" si="21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21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217"/>
        <v>0</v>
      </c>
      <c r="AB2314" s="228" t="str">
        <f t="shared" si="21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21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217"/>
        <v>0</v>
      </c>
      <c r="AB2315" s="228" t="str">
        <f t="shared" si="21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21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217"/>
        <v>0</v>
      </c>
      <c r="AB2316" s="228" t="str">
        <f t="shared" si="21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21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217"/>
        <v>0</v>
      </c>
      <c r="AB2317" s="228" t="str">
        <f t="shared" si="21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21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217"/>
        <v>0</v>
      </c>
      <c r="AB2318" s="228" t="str">
        <f t="shared" si="21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21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217"/>
        <v>0</v>
      </c>
      <c r="AB2319" s="228" t="str">
        <f t="shared" si="21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21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217"/>
        <v>0</v>
      </c>
      <c r="AB2320" s="228" t="str">
        <f t="shared" si="21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21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217"/>
        <v>0</v>
      </c>
      <c r="AB2321" s="228" t="str">
        <f t="shared" si="21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21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217"/>
        <v>0</v>
      </c>
      <c r="AB2322" s="228" t="str">
        <f t="shared" si="21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21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217"/>
        <v>0</v>
      </c>
      <c r="AB2323" s="228" t="str">
        <f t="shared" si="21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21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217"/>
        <v>0</v>
      </c>
      <c r="AB2324" s="228" t="str">
        <f t="shared" si="21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21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217"/>
        <v>0</v>
      </c>
      <c r="AB2325" s="228" t="str">
        <f t="shared" si="21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21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217"/>
        <v>0</v>
      </c>
      <c r="AB2326" s="228" t="str">
        <f t="shared" si="21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21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217"/>
        <v>0</v>
      </c>
      <c r="AB2327" s="228" t="str">
        <f t="shared" si="21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21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217"/>
        <v>0</v>
      </c>
      <c r="AB2328" s="228" t="str">
        <f t="shared" si="21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21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217"/>
        <v>0</v>
      </c>
      <c r="AB2329" s="228" t="str">
        <f t="shared" si="21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21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217"/>
        <v>0</v>
      </c>
      <c r="AB2330" s="228" t="str">
        <f t="shared" si="218"/>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21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217"/>
        <v>0</v>
      </c>
      <c r="AB2331" s="228" t="str">
        <f t="shared" si="218"/>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21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220">IF(AND(C2332="Smelter not listed",OR(LEN(D2332)=0,LEN(E2332)=0)),1,0)</f>
        <v>0</v>
      </c>
      <c r="AB2332" s="228" t="str">
        <f t="shared" ref="AB2332:AB2362" si="221">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21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220"/>
        <v>0</v>
      </c>
      <c r="AB2333" s="228" t="str">
        <f t="shared" si="22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21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220"/>
        <v>0</v>
      </c>
      <c r="AB2334" s="228" t="str">
        <f t="shared" si="22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21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220"/>
        <v>0</v>
      </c>
      <c r="AB2335" s="228" t="str">
        <f t="shared" si="22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21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220"/>
        <v>0</v>
      </c>
      <c r="AB2336" s="228" t="str">
        <f t="shared" si="22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21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220"/>
        <v>0</v>
      </c>
      <c r="AB2337" s="228" t="str">
        <f t="shared" si="22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21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220"/>
        <v>0</v>
      </c>
      <c r="AB2338" s="228" t="str">
        <f t="shared" si="22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21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220"/>
        <v>0</v>
      </c>
      <c r="AB2339" s="228" t="str">
        <f t="shared" si="22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21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220"/>
        <v>0</v>
      </c>
      <c r="AB2340" s="228" t="str">
        <f t="shared" si="22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21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220"/>
        <v>0</v>
      </c>
      <c r="AB2341" s="228" t="str">
        <f t="shared" si="22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21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220"/>
        <v>0</v>
      </c>
      <c r="AB2342" s="228" t="str">
        <f t="shared" si="22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21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220"/>
        <v>0</v>
      </c>
      <c r="AB2343" s="228" t="str">
        <f t="shared" si="22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21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220"/>
        <v>0</v>
      </c>
      <c r="AB2344" s="228" t="str">
        <f t="shared" si="22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21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220"/>
        <v>0</v>
      </c>
      <c r="AB2345" s="228" t="str">
        <f t="shared" si="22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21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220"/>
        <v>0</v>
      </c>
      <c r="AB2346" s="228" t="str">
        <f t="shared" si="22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21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220"/>
        <v>0</v>
      </c>
      <c r="AB2347" s="228" t="str">
        <f t="shared" si="22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21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220"/>
        <v>0</v>
      </c>
      <c r="AB2348" s="228" t="str">
        <f t="shared" si="22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21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220"/>
        <v>0</v>
      </c>
      <c r="AB2349" s="228" t="str">
        <f t="shared" si="22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21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220"/>
        <v>0</v>
      </c>
      <c r="AB2350" s="228" t="str">
        <f t="shared" si="22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21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220"/>
        <v>0</v>
      </c>
      <c r="AB2351" s="228" t="str">
        <f t="shared" si="22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21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220"/>
        <v>0</v>
      </c>
      <c r="AB2352" s="228" t="str">
        <f t="shared" si="22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21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220"/>
        <v>0</v>
      </c>
      <c r="AB2353" s="228" t="str">
        <f t="shared" si="22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21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220"/>
        <v>0</v>
      </c>
      <c r="AB2354" s="228" t="str">
        <f t="shared" si="22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21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220"/>
        <v>0</v>
      </c>
      <c r="AB2355" s="228" t="str">
        <f t="shared" si="22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21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220"/>
        <v>0</v>
      </c>
      <c r="AB2356" s="228" t="str">
        <f t="shared" si="22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21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220"/>
        <v>0</v>
      </c>
      <c r="AB2357" s="228" t="str">
        <f t="shared" si="22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21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220"/>
        <v>0</v>
      </c>
      <c r="AB2358" s="228" t="str">
        <f t="shared" si="22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21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220"/>
        <v>0</v>
      </c>
      <c r="AB2359" s="228" t="str">
        <f t="shared" si="22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21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220"/>
        <v>0</v>
      </c>
      <c r="AB2360" s="228" t="str">
        <f t="shared" si="22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21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220"/>
        <v>0</v>
      </c>
      <c r="AB2361" s="228" t="str">
        <f t="shared" si="221"/>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21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220"/>
        <v>0</v>
      </c>
      <c r="AB2362" s="228" t="str">
        <f t="shared" si="221"/>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ca="1">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ca="1">IF(AND(C2363="Smelter not listed",OR(LEN(D2363)=0,LEN(E2363)=0)),1,0)</f>
        <v>0</v>
      </c>
      <c r="AB2363" s="228" t="str">
        <f>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222">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223">IF(AND(C2364="Smelter not listed",OR(LEN(D2364)=0,LEN(E2364)=0)),1,0)</f>
        <v>0</v>
      </c>
      <c r="AB2364" s="228" t="str">
        <f t="shared" ref="AB2364:AB2395" si="224">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222"/>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223"/>
        <v>0</v>
      </c>
      <c r="AB2365" s="228" t="str">
        <f t="shared" si="224"/>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222"/>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223"/>
        <v>0</v>
      </c>
      <c r="AB2366" s="228" t="str">
        <f t="shared" si="224"/>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222"/>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223"/>
        <v>0</v>
      </c>
      <c r="AB2367" s="228" t="str">
        <f t="shared" si="224"/>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222"/>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223"/>
        <v>0</v>
      </c>
      <c r="AB2368" s="228" t="str">
        <f t="shared" si="224"/>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222"/>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223"/>
        <v>0</v>
      </c>
      <c r="AB2369" s="228" t="str">
        <f t="shared" si="224"/>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222"/>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223"/>
        <v>0</v>
      </c>
      <c r="AB2370" s="228" t="str">
        <f t="shared" si="224"/>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222"/>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223"/>
        <v>0</v>
      </c>
      <c r="AB2371" s="228" t="str">
        <f t="shared" si="224"/>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222"/>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223"/>
        <v>0</v>
      </c>
      <c r="AB2372" s="228" t="str">
        <f t="shared" si="224"/>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222"/>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223"/>
        <v>0</v>
      </c>
      <c r="AB2373" s="228" t="str">
        <f t="shared" si="224"/>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222"/>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223"/>
        <v>0</v>
      </c>
      <c r="AB2374" s="228" t="str">
        <f t="shared" si="224"/>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222"/>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223"/>
        <v>0</v>
      </c>
      <c r="AB2375" s="228" t="str">
        <f t="shared" si="224"/>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222"/>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223"/>
        <v>0</v>
      </c>
      <c r="AB2376" s="228" t="str">
        <f t="shared" si="224"/>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222"/>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223"/>
        <v>0</v>
      </c>
      <c r="AB2377" s="228" t="str">
        <f t="shared" si="224"/>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222"/>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223"/>
        <v>0</v>
      </c>
      <c r="AB2378" s="228" t="str">
        <f t="shared" si="224"/>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222"/>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223"/>
        <v>0</v>
      </c>
      <c r="AB2379" s="228" t="str">
        <f t="shared" si="224"/>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222"/>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223"/>
        <v>0</v>
      </c>
      <c r="AB2380" s="228" t="str">
        <f t="shared" si="224"/>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222"/>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223"/>
        <v>0</v>
      </c>
      <c r="AB2381" s="228" t="str">
        <f t="shared" si="224"/>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222"/>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223"/>
        <v>0</v>
      </c>
      <c r="AB2382" s="228" t="str">
        <f t="shared" si="224"/>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222"/>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223"/>
        <v>0</v>
      </c>
      <c r="AB2383" s="228" t="str">
        <f t="shared" si="224"/>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222"/>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223"/>
        <v>0</v>
      </c>
      <c r="AB2384" s="228" t="str">
        <f t="shared" si="224"/>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222"/>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223"/>
        <v>0</v>
      </c>
      <c r="AB2385" s="228" t="str">
        <f t="shared" si="224"/>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222"/>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223"/>
        <v>0</v>
      </c>
      <c r="AB2386" s="228" t="str">
        <f t="shared" si="224"/>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222"/>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223"/>
        <v>0</v>
      </c>
      <c r="AB2387" s="228" t="str">
        <f t="shared" si="224"/>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222"/>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223"/>
        <v>0</v>
      </c>
      <c r="AB2388" s="228" t="str">
        <f t="shared" si="224"/>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222"/>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223"/>
        <v>0</v>
      </c>
      <c r="AB2389" s="228" t="str">
        <f t="shared" si="224"/>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222"/>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223"/>
        <v>0</v>
      </c>
      <c r="AB2390" s="228" t="str">
        <f t="shared" si="224"/>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222"/>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223"/>
        <v>0</v>
      </c>
      <c r="AB2391" s="228" t="str">
        <f t="shared" si="224"/>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222"/>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223"/>
        <v>0</v>
      </c>
      <c r="AB2392" s="228" t="str">
        <f t="shared" si="224"/>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222"/>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223"/>
        <v>0</v>
      </c>
      <c r="AB2393" s="228" t="str">
        <f t="shared" si="224"/>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222"/>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223"/>
        <v>0</v>
      </c>
      <c r="AB2394" s="228" t="str">
        <f t="shared" si="224"/>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222"/>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223"/>
        <v>0</v>
      </c>
      <c r="AB2395" s="228" t="str">
        <f t="shared" si="224"/>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225">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226">IF(AND(C2396="Smelter not listed",OR(LEN(D2396)=0,LEN(E2396)=0)),1,0)</f>
        <v>0</v>
      </c>
      <c r="AB2396" s="228" t="str">
        <f t="shared" ref="AB2396:AB2426" si="227">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225"/>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226"/>
        <v>0</v>
      </c>
      <c r="AB2397" s="228" t="str">
        <f t="shared" si="227"/>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225"/>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226"/>
        <v>0</v>
      </c>
      <c r="AB2398" s="228" t="str">
        <f t="shared" si="227"/>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225"/>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226"/>
        <v>0</v>
      </c>
      <c r="AB2399" s="228" t="str">
        <f t="shared" si="227"/>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225"/>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226"/>
        <v>0</v>
      </c>
      <c r="AB2400" s="228" t="str">
        <f t="shared" si="227"/>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225"/>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226"/>
        <v>0</v>
      </c>
      <c r="AB2401" s="228" t="str">
        <f t="shared" si="227"/>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225"/>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226"/>
        <v>0</v>
      </c>
      <c r="AB2402" s="228" t="str">
        <f t="shared" si="227"/>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225"/>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226"/>
        <v>0</v>
      </c>
      <c r="AB2403" s="228" t="str">
        <f t="shared" si="227"/>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225"/>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226"/>
        <v>0</v>
      </c>
      <c r="AB2404" s="228" t="str">
        <f t="shared" si="227"/>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225"/>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226"/>
        <v>0</v>
      </c>
      <c r="AB2405" s="228" t="str">
        <f t="shared" si="227"/>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225"/>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226"/>
        <v>0</v>
      </c>
      <c r="AB2406" s="228" t="str">
        <f t="shared" si="227"/>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225"/>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226"/>
        <v>0</v>
      </c>
      <c r="AB2407" s="228" t="str">
        <f t="shared" si="227"/>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225"/>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226"/>
        <v>0</v>
      </c>
      <c r="AB2408" s="228" t="str">
        <f t="shared" si="227"/>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225"/>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226"/>
        <v>0</v>
      </c>
      <c r="AB2409" s="228" t="str">
        <f t="shared" si="227"/>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225"/>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226"/>
        <v>0</v>
      </c>
      <c r="AB2410" s="228" t="str">
        <f t="shared" si="227"/>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225"/>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226"/>
        <v>0</v>
      </c>
      <c r="AB2411" s="228" t="str">
        <f t="shared" si="227"/>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225"/>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226"/>
        <v>0</v>
      </c>
      <c r="AB2412" s="228" t="str">
        <f t="shared" si="227"/>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225"/>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226"/>
        <v>0</v>
      </c>
      <c r="AB2413" s="228" t="str">
        <f t="shared" si="227"/>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225"/>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226"/>
        <v>0</v>
      </c>
      <c r="AB2414" s="228" t="str">
        <f t="shared" si="227"/>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225"/>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226"/>
        <v>0</v>
      </c>
      <c r="AB2415" s="228" t="str">
        <f t="shared" si="227"/>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225"/>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226"/>
        <v>0</v>
      </c>
      <c r="AB2416" s="228" t="str">
        <f t="shared" si="227"/>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225"/>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226"/>
        <v>0</v>
      </c>
      <c r="AB2417" s="228" t="str">
        <f t="shared" si="227"/>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225"/>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226"/>
        <v>0</v>
      </c>
      <c r="AB2418" s="228" t="str">
        <f t="shared" si="227"/>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225"/>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226"/>
        <v>0</v>
      </c>
      <c r="AB2419" s="228" t="str">
        <f t="shared" si="227"/>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225"/>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226"/>
        <v>0</v>
      </c>
      <c r="AB2420" s="228" t="str">
        <f t="shared" si="227"/>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225"/>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226"/>
        <v>0</v>
      </c>
      <c r="AB2421" s="228" t="str">
        <f t="shared" si="227"/>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225"/>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226"/>
        <v>0</v>
      </c>
      <c r="AB2422" s="228" t="str">
        <f t="shared" si="227"/>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225"/>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226"/>
        <v>0</v>
      </c>
      <c r="AB2423" s="228" t="str">
        <f t="shared" si="227"/>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225"/>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226"/>
        <v>0</v>
      </c>
      <c r="AB2424" s="228" t="str">
        <f t="shared" si="227"/>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225"/>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226"/>
        <v>0</v>
      </c>
      <c r="AB2425" s="228" t="str">
        <f t="shared" si="227"/>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225"/>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226"/>
        <v>0</v>
      </c>
      <c r="AB2426" s="228" t="str">
        <f t="shared" si="227"/>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ca="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ca="1">IF(AND(C2427="Smelter not listed",OR(LEN(D2427)=0,LEN(E2427)=0)),1,0)</f>
        <v>0</v>
      </c>
      <c r="AB2427" s="228" t="str">
        <f>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228">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229">IF(AND(C2428="Smelter not listed",OR(LEN(D2428)=0,LEN(E2428)=0)),1,0)</f>
        <v>0</v>
      </c>
      <c r="AB2428" s="228" t="str">
        <f t="shared" ref="AB2428:AB2459" si="230">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228"/>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229"/>
        <v>0</v>
      </c>
      <c r="AB2429" s="228" t="str">
        <f t="shared" si="230"/>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228"/>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229"/>
        <v>0</v>
      </c>
      <c r="AB2430" s="228" t="str">
        <f t="shared" si="230"/>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228"/>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229"/>
        <v>0</v>
      </c>
      <c r="AB2431" s="228" t="str">
        <f t="shared" si="230"/>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228"/>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229"/>
        <v>0</v>
      </c>
      <c r="AB2432" s="228" t="str">
        <f t="shared" si="230"/>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228"/>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229"/>
        <v>0</v>
      </c>
      <c r="AB2433" s="228" t="str">
        <f t="shared" si="230"/>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228"/>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229"/>
        <v>0</v>
      </c>
      <c r="AB2434" s="228" t="str">
        <f t="shared" si="230"/>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228"/>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229"/>
        <v>0</v>
      </c>
      <c r="AB2435" s="228" t="str">
        <f t="shared" si="230"/>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228"/>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229"/>
        <v>0</v>
      </c>
      <c r="AB2436" s="228" t="str">
        <f t="shared" si="230"/>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228"/>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229"/>
        <v>0</v>
      </c>
      <c r="AB2437" s="228" t="str">
        <f t="shared" si="230"/>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228"/>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229"/>
        <v>0</v>
      </c>
      <c r="AB2438" s="228" t="str">
        <f t="shared" si="230"/>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228"/>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229"/>
        <v>0</v>
      </c>
      <c r="AB2439" s="228" t="str">
        <f t="shared" si="230"/>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228"/>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229"/>
        <v>0</v>
      </c>
      <c r="AB2440" s="228" t="str">
        <f t="shared" si="230"/>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228"/>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229"/>
        <v>0</v>
      </c>
      <c r="AB2441" s="228" t="str">
        <f t="shared" si="230"/>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228"/>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229"/>
        <v>0</v>
      </c>
      <c r="AB2442" s="228" t="str">
        <f t="shared" si="230"/>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228"/>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229"/>
        <v>0</v>
      </c>
      <c r="AB2443" s="228" t="str">
        <f t="shared" si="230"/>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228"/>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229"/>
        <v>0</v>
      </c>
      <c r="AB2444" s="228" t="str">
        <f t="shared" si="230"/>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228"/>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229"/>
        <v>0</v>
      </c>
      <c r="AB2445" s="228" t="str">
        <f t="shared" si="230"/>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228"/>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229"/>
        <v>0</v>
      </c>
      <c r="AB2446" s="228" t="str">
        <f t="shared" si="230"/>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228"/>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229"/>
        <v>0</v>
      </c>
      <c r="AB2447" s="228" t="str">
        <f t="shared" si="230"/>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228"/>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229"/>
        <v>0</v>
      </c>
      <c r="AB2448" s="228" t="str">
        <f t="shared" si="230"/>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228"/>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229"/>
        <v>0</v>
      </c>
      <c r="AB2449" s="228" t="str">
        <f t="shared" si="230"/>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228"/>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229"/>
        <v>0</v>
      </c>
      <c r="AB2450" s="228" t="str">
        <f t="shared" si="230"/>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228"/>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229"/>
        <v>0</v>
      </c>
      <c r="AB2451" s="228" t="str">
        <f t="shared" si="230"/>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228"/>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229"/>
        <v>0</v>
      </c>
      <c r="AB2452" s="228" t="str">
        <f t="shared" si="230"/>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228"/>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229"/>
        <v>0</v>
      </c>
      <c r="AB2453" s="228" t="str">
        <f t="shared" si="230"/>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228"/>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229"/>
        <v>0</v>
      </c>
      <c r="AB2454" s="228" t="str">
        <f t="shared" si="230"/>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228"/>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229"/>
        <v>0</v>
      </c>
      <c r="AB2455" s="228" t="str">
        <f t="shared" si="230"/>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228"/>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229"/>
        <v>0</v>
      </c>
      <c r="AB2456" s="228" t="str">
        <f t="shared" si="230"/>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228"/>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229"/>
        <v>0</v>
      </c>
      <c r="AB2457" s="228" t="str">
        <f t="shared" si="230"/>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228"/>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229"/>
        <v>0</v>
      </c>
      <c r="AB2458" s="228" t="str">
        <f t="shared" si="230"/>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228"/>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229"/>
        <v>0</v>
      </c>
      <c r="AB2459" s="228" t="str">
        <f t="shared" si="230"/>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231">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232">IF(AND(C2460="Smelter not listed",OR(LEN(D2460)=0,LEN(E2460)=0)),1,0)</f>
        <v>0</v>
      </c>
      <c r="AB2460" s="228" t="str">
        <f t="shared" ref="AB2460:AB2490" si="233">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231"/>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232"/>
        <v>0</v>
      </c>
      <c r="AB2461" s="228" t="str">
        <f t="shared" si="233"/>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231"/>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232"/>
        <v>0</v>
      </c>
      <c r="AB2462" s="228" t="str">
        <f t="shared" si="233"/>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231"/>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232"/>
        <v>0</v>
      </c>
      <c r="AB2463" s="228" t="str">
        <f t="shared" si="233"/>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231"/>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232"/>
        <v>0</v>
      </c>
      <c r="AB2464" s="228" t="str">
        <f t="shared" si="233"/>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231"/>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232"/>
        <v>0</v>
      </c>
      <c r="AB2465" s="228" t="str">
        <f t="shared" si="233"/>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231"/>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232"/>
        <v>0</v>
      </c>
      <c r="AB2466" s="228" t="str">
        <f t="shared" si="233"/>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231"/>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232"/>
        <v>0</v>
      </c>
      <c r="AB2467" s="228" t="str">
        <f t="shared" si="233"/>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231"/>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232"/>
        <v>0</v>
      </c>
      <c r="AB2468" s="228" t="str">
        <f t="shared" si="233"/>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231"/>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232"/>
        <v>0</v>
      </c>
      <c r="AB2469" s="228" t="str">
        <f t="shared" si="233"/>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231"/>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232"/>
        <v>0</v>
      </c>
      <c r="AB2470" s="228" t="str">
        <f t="shared" si="233"/>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231"/>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232"/>
        <v>0</v>
      </c>
      <c r="AB2471" s="228" t="str">
        <f t="shared" si="233"/>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231"/>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232"/>
        <v>0</v>
      </c>
      <c r="AB2472" s="228" t="str">
        <f t="shared" si="233"/>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231"/>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232"/>
        <v>0</v>
      </c>
      <c r="AB2473" s="228" t="str">
        <f t="shared" si="233"/>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231"/>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232"/>
        <v>0</v>
      </c>
      <c r="AB2474" s="228" t="str">
        <f t="shared" si="233"/>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231"/>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232"/>
        <v>0</v>
      </c>
      <c r="AB2475" s="228" t="str">
        <f t="shared" si="233"/>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231"/>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232"/>
        <v>0</v>
      </c>
      <c r="AB2476" s="228" t="str">
        <f t="shared" si="233"/>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231"/>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232"/>
        <v>0</v>
      </c>
      <c r="AB2477" s="228" t="str">
        <f t="shared" si="233"/>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231"/>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232"/>
        <v>0</v>
      </c>
      <c r="AB2478" s="228" t="str">
        <f t="shared" si="233"/>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231"/>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232"/>
        <v>0</v>
      </c>
      <c r="AB2479" s="228" t="str">
        <f t="shared" si="233"/>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231"/>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232"/>
        <v>0</v>
      </c>
      <c r="AB2480" s="228" t="str">
        <f t="shared" si="233"/>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231"/>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232"/>
        <v>0</v>
      </c>
      <c r="AB2481" s="228" t="str">
        <f t="shared" si="233"/>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231"/>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232"/>
        <v>0</v>
      </c>
      <c r="AB2482" s="228" t="str">
        <f t="shared" si="233"/>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231"/>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232"/>
        <v>0</v>
      </c>
      <c r="AB2483" s="228" t="str">
        <f t="shared" si="233"/>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231"/>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232"/>
        <v>0</v>
      </c>
      <c r="AB2484" s="228" t="str">
        <f t="shared" si="233"/>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231"/>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232"/>
        <v>0</v>
      </c>
      <c r="AB2485" s="228" t="str">
        <f t="shared" si="233"/>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231"/>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232"/>
        <v>0</v>
      </c>
      <c r="AB2486" s="228" t="str">
        <f t="shared" si="233"/>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231"/>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232"/>
        <v>0</v>
      </c>
      <c r="AB2487" s="228" t="str">
        <f t="shared" si="233"/>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231"/>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232"/>
        <v>0</v>
      </c>
      <c r="AB2488" s="228" t="str">
        <f t="shared" si="233"/>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231"/>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232"/>
        <v>0</v>
      </c>
      <c r="AB2489" s="228" t="str">
        <f t="shared" si="233"/>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231"/>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232"/>
        <v>0</v>
      </c>
      <c r="AB2490" s="228" t="str">
        <f t="shared" si="233"/>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ca="1">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232"/>
        <v>0</v>
      </c>
      <c r="AB2491" s="228" t="str">
        <f>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232"/>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ca="1">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234">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234"/>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234"/>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234"/>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234"/>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234"/>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234"/>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234"/>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234"/>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234"/>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234"/>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B03C8BF1-3DAD-494B-8971-C92382D9C0AE}"/>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3" t="str">
        <f ca="1">OFFSET(L!$C$1,MATCH("Checker"&amp;ADDRESS(ROW(),COLUMN(),4),L!$A:$A,0)-1,SL,,)</f>
        <v>To ensure all required fields have been populated before submitting to your customers review form for any line items highlighted in red</v>
      </c>
      <c r="B1" s="393"/>
      <c r="C1" s="393"/>
      <c r="D1" s="119" t="str">
        <f ca="1">OFFSET(L!$C$1,MATCH("Checker"&amp;ADDRESS(ROW(),COLUMN(),4),L!$A:$A,0)-1,SL,,)</f>
        <v>Required fields remaining to be completed</v>
      </c>
      <c r="E1" s="20" t="s">
        <v>779</v>
      </c>
    </row>
    <row r="2" spans="1:10" ht="16.2">
      <c r="A2" s="66" t="s">
        <v>869</v>
      </c>
      <c r="B2" s="67" t="str">
        <f>IF(F65=1,"Click here to return to Smelter List","")</f>
        <v/>
      </c>
      <c r="C2" s="121" t="str">
        <f>IF(F65=1,"Click here to return to Product List","")</f>
        <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Marcegaglia Carbon Steel S.p.A.</v>
      </c>
      <c r="C4" s="89" t="str">
        <f t="shared" ref="C4:C12" ca="1" si="0">IF(H4=1,J4,I4)</f>
        <v>Complete</v>
      </c>
      <c r="D4" s="95" t="str">
        <f>IF(H4=1,"Click here to enter Company Name","")</f>
        <v/>
      </c>
      <c r="E4" s="20" t="s">
        <v>1273</v>
      </c>
      <c r="F4" s="93">
        <v>1</v>
      </c>
      <c r="G4" s="70">
        <f>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0" t="s">
        <v>1273</v>
      </c>
      <c r="F5" s="93">
        <v>1</v>
      </c>
      <c r="G5" s="70">
        <f>IF(B5=0,1,0)</f>
        <v>0</v>
      </c>
      <c r="H5" s="71">
        <f>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t="shared" ca="1" si="0"/>
        <v>Complete</v>
      </c>
      <c r="D6" s="95" t="str">
        <f>IF(H6=1,"Click here to provide a Description of Scope","")</f>
        <v/>
      </c>
      <c r="E6" s="20" t="s">
        <v>1273</v>
      </c>
      <c r="F6" s="94">
        <f>IF(OR(B5=Declaration!P9,B5=Declaration!Q9,B5=0),0,1)</f>
        <v>0</v>
      </c>
      <c r="G6" s="70">
        <f>IF(B6=0,1,0)</f>
        <v>1</v>
      </c>
      <c r="H6" s="71">
        <f t="shared" ref="H6:H17" si="1">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Riccardo Giammari</v>
      </c>
      <c r="C7" s="89" t="str">
        <f t="shared" ca="1" si="0"/>
        <v>Complete</v>
      </c>
      <c r="D7" s="95" t="str">
        <f>IF(H7=1,"Click here to enter Contact Name","")</f>
        <v/>
      </c>
      <c r="E7" s="20" t="s">
        <v>1273</v>
      </c>
      <c r="F7" s="93">
        <v>1</v>
      </c>
      <c r="G7" s="70">
        <f>IF(B7=0,1,0)</f>
        <v>0</v>
      </c>
      <c r="H7" s="71">
        <f t="shared" si="1"/>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riccardo.giammari@marcegaglia.com</v>
      </c>
      <c r="C8" s="89" t="str">
        <f t="shared" ca="1" si="0"/>
        <v>Complete</v>
      </c>
      <c r="D8" s="95" t="str">
        <f>IF(H8=1,"Click here to enter Email-Contact","")</f>
        <v/>
      </c>
      <c r="E8" s="20" t="s">
        <v>1273</v>
      </c>
      <c r="F8" s="93">
        <v>1</v>
      </c>
      <c r="G8" s="70">
        <f>IF(ISNUMBER(SEARCH("@",B8)),0,1)</f>
        <v>0</v>
      </c>
      <c r="H8" s="71">
        <f t="shared" si="1"/>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+39 0376 685315</v>
      </c>
      <c r="C9" s="89" t="str">
        <f t="shared" ca="1" si="0"/>
        <v>Complete</v>
      </c>
      <c r="D9" s="95" t="str">
        <f>IF(H9=1,"Click here to enter Phone-Contact","")</f>
        <v/>
      </c>
      <c r="E9" s="20" t="s">
        <v>1273</v>
      </c>
      <c r="F9" s="93">
        <v>1</v>
      </c>
      <c r="G9" s="70">
        <f>IF(B9=0,1,0)</f>
        <v>0</v>
      </c>
      <c r="H9" s="71">
        <f t="shared" si="1"/>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Riccardo Giammari</v>
      </c>
      <c r="C10" s="89" t="str">
        <f t="shared" ca="1" si="0"/>
        <v>Complete</v>
      </c>
      <c r="D10" s="95" t="str">
        <f>IF(H10=1,"Click here to enter an Authorized Company Representative's name","")</f>
        <v/>
      </c>
      <c r="E10" s="20" t="s">
        <v>1273</v>
      </c>
      <c r="F10" s="93">
        <v>1</v>
      </c>
      <c r="G10" s="70">
        <f>IF(B10=0,1,0)</f>
        <v>0</v>
      </c>
      <c r="H10" s="71">
        <f t="shared" si="1"/>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riccardo.giammari@marcegaglia.com</v>
      </c>
      <c r="C11" s="89" t="str">
        <f t="shared" ca="1" si="0"/>
        <v>Complete</v>
      </c>
      <c r="D11" s="95" t="str">
        <f>IF(H11=1,"Click here to enter Representative's email","")</f>
        <v/>
      </c>
      <c r="E11" s="20" t="s">
        <v>1273</v>
      </c>
      <c r="F11" s="93">
        <v>1</v>
      </c>
      <c r="G11" s="70">
        <f>IF(ISNUMBER(SEARCH("@",B11)),0,1)</f>
        <v>0</v>
      </c>
      <c r="H11" s="71">
        <f t="shared" si="1"/>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45862</v>
      </c>
      <c r="C12" s="89" t="str">
        <f t="shared" ca="1" si="0"/>
        <v>Complete</v>
      </c>
      <c r="D12" s="95" t="str">
        <f>IF(H12=1,"Click here to enter Date of Completion","")</f>
        <v/>
      </c>
      <c r="E12" s="20" t="s">
        <v>1273</v>
      </c>
      <c r="F12" s="93">
        <v>1</v>
      </c>
      <c r="G12" s="70">
        <f>IF(B12=0,1,0)</f>
        <v>0</v>
      </c>
      <c r="H12" s="71">
        <f t="shared" si="1"/>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1"/>
        <v>0</v>
      </c>
    </row>
    <row r="14" spans="1:10" ht="26.4">
      <c r="A14" s="90" t="str">
        <f ca="1">Declaration!B26</f>
        <v xml:space="preserve">Tantalum  </v>
      </c>
      <c r="B14" s="89" t="str">
        <f>Declaration!D26</f>
        <v>No</v>
      </c>
      <c r="C14" s="89" t="str">
        <f ca="1">IF(H14=1,J14,I14)</f>
        <v>Complete</v>
      </c>
      <c r="D14" s="95" t="str">
        <f>IF(H14=1,"Click here to answer question 1 for Tantalum","")</f>
        <v/>
      </c>
      <c r="E14" s="20" t="s">
        <v>779</v>
      </c>
      <c r="F14" s="93">
        <v>1</v>
      </c>
      <c r="G14" s="70">
        <f>IF(B14=0,1,0)</f>
        <v>0</v>
      </c>
      <c r="H14" s="71">
        <f t="shared" si="1"/>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1"/>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 xml:space="preserve">Gold  </v>
      </c>
      <c r="B16" s="89" t="str">
        <f>Declaration!D28</f>
        <v>No</v>
      </c>
      <c r="C16" s="89" t="str">
        <f ca="1">IF(H16=1,J16,I16)</f>
        <v>Complete</v>
      </c>
      <c r="D16" s="95" t="str">
        <f>IF(H16=1,"Click here to answer question 1 for Gold","")</f>
        <v/>
      </c>
      <c r="E16" s="20" t="s">
        <v>780</v>
      </c>
      <c r="F16" s="93">
        <v>1</v>
      </c>
      <c r="G16" s="70">
        <f>IF(B16=0,1,0)</f>
        <v>0</v>
      </c>
      <c r="H16" s="71">
        <f t="shared" si="1"/>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1"/>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 xml:space="preserve">Tantalum  </v>
      </c>
      <c r="B19" s="89">
        <f>IF($B$14="Yes",Declaration!D32,0)</f>
        <v>0</v>
      </c>
      <c r="C19" s="89" t="str">
        <f ca="1">IF(H19=1,J19,I19)</f>
        <v>Complete</v>
      </c>
      <c r="D19" s="97" t="str">
        <f>IF(H19=1,"Click here to answer question 2 for Tantalum","")</f>
        <v/>
      </c>
      <c r="E19" s="20" t="s">
        <v>780</v>
      </c>
      <c r="F19" s="94">
        <f>IF(B$14="No",0,1)</f>
        <v>0</v>
      </c>
      <c r="G19" s="70">
        <f>IF(B19=0,1,0)</f>
        <v>1</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 xml:space="preserve">Gold  </v>
      </c>
      <c r="B21" s="89">
        <f>IF($B$16="Yes",Declaration!D34,0)</f>
        <v>0</v>
      </c>
      <c r="C21" s="89" t="str">
        <f ca="1">IF(H21=1,J21,I21)</f>
        <v>Complete</v>
      </c>
      <c r="D21" s="97" t="str">
        <f>IF(H21=1,"Click here to answer question 2 for Gold","")</f>
        <v/>
      </c>
      <c r="E21" s="20" t="s">
        <v>780</v>
      </c>
      <c r="F21" s="94">
        <f>IF(B$16="No",0,1)</f>
        <v>0</v>
      </c>
      <c r="G21" s="70">
        <f>IF(B21=0,1,0)</f>
        <v>1</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 xml:space="preserve">Tantalum  </v>
      </c>
      <c r="B24" s="89">
        <f>IF(AND($B$14="Yes",$B$19="Yes"),Declaration!D38,0)</f>
        <v>0</v>
      </c>
      <c r="C24" s="89" t="str">
        <f ca="1">IF(H24=1,J24,I24)</f>
        <v>Complete</v>
      </c>
      <c r="D24" s="97" t="str">
        <f>IF(H24=1,"Click here to answer question 3 for Tantalum","")</f>
        <v/>
      </c>
      <c r="E24" s="20" t="s">
        <v>780</v>
      </c>
      <c r="F24" s="94">
        <f>IF(OR(B14="No",B19="No"),0,1)</f>
        <v>0</v>
      </c>
      <c r="G24" s="70">
        <f>IF(B24=0,1,0)</f>
        <v>1</v>
      </c>
      <c r="H24" s="71">
        <f>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 xml:space="preserve">Gold  </v>
      </c>
      <c r="B26" s="89">
        <f>IF(AND($B$16="Yes",$B$21="Yes"),Declaration!D40,0)</f>
        <v>0</v>
      </c>
      <c r="C26" s="89" t="str">
        <f ca="1">IF(H26=1,J26,I26)</f>
        <v>Complete</v>
      </c>
      <c r="D26" s="97" t="str">
        <f>IF(H26=1,"Click here to answer question 3 for Gold","")</f>
        <v/>
      </c>
      <c r="E26" s="20" t="s">
        <v>780</v>
      </c>
      <c r="F26" s="94">
        <f>IF(OR(B16="No",B21="No"),0,1)</f>
        <v>0</v>
      </c>
      <c r="G26" s="70">
        <f>IF(B26=0,1,0)</f>
        <v>1</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No</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 xml:space="preserve">Tantalum  </v>
      </c>
      <c r="B29" s="89">
        <f>IF(AND($B$14="Yes",$B$19="Yes"),Declaration!D44,0)</f>
        <v>0</v>
      </c>
      <c r="C29" s="89" t="str">
        <f ca="1">IF(H29=1,J29,I29)</f>
        <v>Complete</v>
      </c>
      <c r="D29" s="260" t="str">
        <f>IF(H29=1,"Click here to answer question 4 for Tantalum","")</f>
        <v/>
      </c>
      <c r="E29" s="20"/>
      <c r="F29" s="94">
        <f>F24</f>
        <v>0</v>
      </c>
      <c r="G29" s="70">
        <f>IF(B29=0,1,0)</f>
        <v>1</v>
      </c>
      <c r="H29" s="71">
        <f>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 xml:space="preserve">Gold  </v>
      </c>
      <c r="B31" s="89">
        <f>IF(AND($B$16="Yes",$B$21="Yes"),Declaration!D46,0)</f>
        <v>0</v>
      </c>
      <c r="C31" s="89" t="str">
        <f ca="1">IF(H31=1,J31,I31)</f>
        <v>Complete</v>
      </c>
      <c r="D31" s="260" t="str">
        <f>IF(H31=1,"Click here to answer question 4 for Gold","")</f>
        <v/>
      </c>
      <c r="E31" s="20"/>
      <c r="F31" s="94">
        <f>F26</f>
        <v>0</v>
      </c>
      <c r="G31" s="70">
        <f>IF(B31=0,1,0)</f>
        <v>1</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 xml:space="preserve">Tantalum  </v>
      </c>
      <c r="B34" s="89">
        <f>IF(AND($B$14="Yes",$B$19="Yes"),Declaration!D50,0)</f>
        <v>0</v>
      </c>
      <c r="C34" s="89" t="str">
        <f ca="1">IF(H34=1,J34,I34)</f>
        <v>Complete</v>
      </c>
      <c r="D34" s="260" t="str">
        <f>IF(H34=1,"Click here to answer question 5 for Tantalum","")</f>
        <v/>
      </c>
      <c r="E34" s="20" t="s">
        <v>1273</v>
      </c>
      <c r="F34" s="94">
        <f>F24</f>
        <v>0</v>
      </c>
      <c r="G34" s="70">
        <f>IF(B34=0,1,0)</f>
        <v>1</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 xml:space="preserve">Gold  </v>
      </c>
      <c r="B36" s="89">
        <f>IF(AND($B$16="Yes",$B$21="Yes"),Declaration!D52,0)</f>
        <v>0</v>
      </c>
      <c r="C36" s="89" t="str">
        <f ca="1">IF(H36=1,J36,I36)</f>
        <v>Complete</v>
      </c>
      <c r="D36" s="260" t="str">
        <f>IF(H36=1,"Click here to answer question 5 for Gold","")</f>
        <v/>
      </c>
      <c r="E36" s="20" t="s">
        <v>1273</v>
      </c>
      <c r="F36" s="94">
        <f>F26</f>
        <v>0</v>
      </c>
      <c r="G36" s="70">
        <f>IF(B36=0,1,0)</f>
        <v>1</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 xml:space="preserve">Tantalum  </v>
      </c>
      <c r="B39" s="268">
        <f>IF(AND($B$14="Yes",$B$19="Yes"),Declaration!D56,0)</f>
        <v>0</v>
      </c>
      <c r="C39" s="89" t="str">
        <f ca="1">IF(H39=1,J39,I39)</f>
        <v>Complete</v>
      </c>
      <c r="D39" s="261" t="str">
        <f>IF(H39=1,"Click here to answer question 6 for Tantalum","")</f>
        <v/>
      </c>
      <c r="E39" s="20" t="s">
        <v>779</v>
      </c>
      <c r="F39" s="94">
        <f>F24</f>
        <v>0</v>
      </c>
      <c r="G39" s="70">
        <f>IF(B39=0,1,0)</f>
        <v>1</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75%</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 xml:space="preserve">Gold  </v>
      </c>
      <c r="B41" s="268">
        <f>IF(AND($B$16="Yes",$B$21="Yes"),Declaration!D58,0)</f>
        <v>0</v>
      </c>
      <c r="C41" s="89" t="str">
        <f ca="1">IF(H41=1,J41,I41)</f>
        <v>Complete</v>
      </c>
      <c r="D41" s="261" t="str">
        <f>IF(H41=1,"Click here to answer question 6 for Gold","")</f>
        <v/>
      </c>
      <c r="E41" s="20" t="s">
        <v>779</v>
      </c>
      <c r="F41" s="94">
        <f>F26</f>
        <v>0</v>
      </c>
      <c r="G41" s="70">
        <f>IF(B41=0,1,0)</f>
        <v>1</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75%</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 xml:space="preserve">Tantalum  </v>
      </c>
      <c r="B44" s="89">
        <f>IF(AND($B$14="Yes",$B$19="Yes"),Declaration!D62,0)</f>
        <v>0</v>
      </c>
      <c r="C44" s="89" t="str">
        <f ca="1">IF(H44=1,J44,I44)</f>
        <v>Complete</v>
      </c>
      <c r="D44" s="260" t="str">
        <f>IF(H44=1,"Click here to answer question 7 for Tantalum","")</f>
        <v/>
      </c>
      <c r="E44" s="20" t="s">
        <v>1269</v>
      </c>
      <c r="F44" s="94">
        <f>F24</f>
        <v>0</v>
      </c>
      <c r="G44" s="70">
        <f>IF(B44=0,1,0)</f>
        <v>1</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 xml:space="preserve">Gold  </v>
      </c>
      <c r="B46" s="89">
        <f>IF(AND($B$16="Yes",$B$21="Yes"),Declaration!D64,0)</f>
        <v>0</v>
      </c>
      <c r="C46" s="89" t="str">
        <f ca="1">IF(H46=1,J46,I46)</f>
        <v>Complete</v>
      </c>
      <c r="D46" s="260" t="str">
        <f>IF(H46=1,"Click here to answer question 7 for Gold","")</f>
        <v/>
      </c>
      <c r="E46" s="20" t="s">
        <v>1269</v>
      </c>
      <c r="F46" s="94">
        <f>F26</f>
        <v>0</v>
      </c>
      <c r="G46" s="70">
        <f>IF(B46=0,1,0)</f>
        <v>1</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 xml:space="preserve">Tantalum  </v>
      </c>
      <c r="B49" s="89">
        <f>IF(AND($B$14="Yes",$B$19="Yes"),Declaration!D68,0)</f>
        <v>0</v>
      </c>
      <c r="C49" s="89" t="str">
        <f ca="1">IF(H49=1,J49,I49)</f>
        <v>Complete</v>
      </c>
      <c r="D49" s="261" t="str">
        <f>IF(H49=1,"Click here to answer question 8 for Tantalum","")</f>
        <v/>
      </c>
      <c r="E49" s="20" t="s">
        <v>780</v>
      </c>
      <c r="F49" s="94">
        <f>F24</f>
        <v>0</v>
      </c>
      <c r="G49" s="70">
        <f>IF(B49=0,1,0)</f>
        <v>1</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 xml:space="preserve">Gold  </v>
      </c>
      <c r="B51" s="89">
        <f>IF(AND($B$16="Yes",$B$21="Yes"),Declaration!D70,0)</f>
        <v>0</v>
      </c>
      <c r="C51" s="89" t="str">
        <f ca="1">IF(H51=1,J51,I51)</f>
        <v>Complete</v>
      </c>
      <c r="D51" s="261" t="str">
        <f>IF(H51=1,"Click here to answer question 8 for Gold","")</f>
        <v/>
      </c>
      <c r="E51" s="20" t="s">
        <v>780</v>
      </c>
      <c r="F51" s="94">
        <f>F26</f>
        <v>0</v>
      </c>
      <c r="G51" s="70">
        <f>IF(B51=0,1,0)</f>
        <v>1</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0" t="s">
        <v>1273</v>
      </c>
      <c r="F54" s="94">
        <f>IF(SUM(F$24:F$27)=0,0,1)</f>
        <v>1</v>
      </c>
      <c r="G54" s="70">
        <f>IF(B54=0,1,0)</f>
        <v>0</v>
      </c>
      <c r="H54" s="71">
        <f t="shared" ref="H54:H60" si="3">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0" t="s">
        <v>1273</v>
      </c>
      <c r="F55" s="94">
        <f>F$54</f>
        <v>1</v>
      </c>
      <c r="G55" s="70">
        <f>IF(B55=0,1,0)</f>
        <v>0</v>
      </c>
      <c r="H55" s="71">
        <f t="shared" si="3"/>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t="str">
        <f>Declaration!G77</f>
        <v>http://eehs.marcegaglia.com</v>
      </c>
      <c r="C56" s="89" t="str">
        <f t="shared" ca="1" si="2"/>
        <v>Complete</v>
      </c>
      <c r="D56" s="95" t="str">
        <f>IF(H56=1,"Click here to specify URL for question (B)","")</f>
        <v/>
      </c>
      <c r="E56" s="20"/>
      <c r="F56" s="94">
        <f>IF(AND(F55=1,B55="Yes"),1,0)</f>
        <v>1</v>
      </c>
      <c r="G56" s="70">
        <f>IF(LEN(B56)&gt;1,0,1)</f>
        <v>0</v>
      </c>
      <c r="H56" s="71">
        <f t="shared" si="3"/>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2"/>
        <v>Complete</v>
      </c>
      <c r="D57" s="95" t="str">
        <f>IF(H57=1,"Click here to answer question (C)","")</f>
        <v/>
      </c>
      <c r="E57" s="20" t="s">
        <v>1273</v>
      </c>
      <c r="F57" s="94">
        <f>F$54</f>
        <v>1</v>
      </c>
      <c r="G57" s="70">
        <f>IF(B57=0,1,0)</f>
        <v>0</v>
      </c>
      <c r="H57" s="71">
        <f t="shared" si="3"/>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0" t="s">
        <v>1273</v>
      </c>
      <c r="F58" s="94">
        <f>F$54</f>
        <v>1</v>
      </c>
      <c r="G58" s="70">
        <f>IF(B58=0,1,0)</f>
        <v>0</v>
      </c>
      <c r="H58" s="71">
        <f t="shared" si="3"/>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0" t="s">
        <v>1273</v>
      </c>
      <c r="F59" s="94">
        <f>F$54</f>
        <v>1</v>
      </c>
      <c r="G59" s="70">
        <f>IF(B59=0,1,0)</f>
        <v>0</v>
      </c>
      <c r="H59" s="71">
        <f t="shared" si="3"/>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0" t="s">
        <v>1273</v>
      </c>
      <c r="F60" s="94">
        <f>F$54</f>
        <v>1</v>
      </c>
      <c r="G60" s="70">
        <f>IF(B60=0,1,0)</f>
        <v>0</v>
      </c>
      <c r="H60" s="71">
        <f t="shared" si="3"/>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0" t="s">
        <v>1273</v>
      </c>
      <c r="F62" s="94">
        <f>F$54</f>
        <v>1</v>
      </c>
      <c r="G62" s="70">
        <f>IF(B62=0,1,0)</f>
        <v>0</v>
      </c>
      <c r="H62" s="71">
        <f t="shared" ref="H62:H69" si="5">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4"/>
        <v>Complete</v>
      </c>
      <c r="D63" s="95" t="str">
        <f>IF(H63=1,"Click here to answer question (H)","")</f>
        <v/>
      </c>
      <c r="E63" s="20" t="s">
        <v>1273</v>
      </c>
      <c r="F63" s="94">
        <f>F$54</f>
        <v>1</v>
      </c>
      <c r="G63" s="70">
        <f>IF(B63=0,1,0)</f>
        <v>0</v>
      </c>
      <c r="H63" s="71">
        <f t="shared" si="5"/>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0" t="s">
        <v>1273</v>
      </c>
      <c r="F64" s="94">
        <f>IF(B5=Declaration!Q9,1,0)</f>
        <v>0</v>
      </c>
      <c r="G64" s="70" cm="1">
        <f t="array" aca="1" ref="G64" ca="1">IF(INDIRECT("'Product List'!B6")="",1,0)</f>
        <v>1</v>
      </c>
      <c r="H64" s="71">
        <f t="shared" ca="1" si="5"/>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4"/>
        <v>Complete</v>
      </c>
      <c r="D65" s="95" t="str">
        <f>IF(H65=0,"","Click here to provide smelter information")</f>
        <v/>
      </c>
      <c r="E65" s="20" t="s">
        <v>1273</v>
      </c>
      <c r="F65" s="94">
        <f>F24</f>
        <v>0</v>
      </c>
      <c r="G65" s="70">
        <f>IF(AND(COUNTIF(SmelterIdetifiedForMetal,"Tantalum")&gt;0,COUNTIF('Smelter List'!AB$5:AB$2504,"Tantalum?*")&gt;0),0,1)</f>
        <v>1</v>
      </c>
      <c r="H65" s="71">
        <f t="shared" si="5"/>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4"/>
        <v>Complete</v>
      </c>
      <c r="D66" s="95" t="str">
        <f>IF(H66=0,"","Click here to provide smelter information")</f>
        <v/>
      </c>
      <c r="E66" s="20" t="s">
        <v>780</v>
      </c>
      <c r="F66" s="94">
        <f>F25</f>
        <v>1</v>
      </c>
      <c r="G66" s="70">
        <f>IF(AND(COUNTIF(SmelterIdetifiedForMetal,"Tin")&gt;0,COUNTIF('Smelter List'!AB$5:AB$2504,"Tin?*")&gt;0),0,1)</f>
        <v>0</v>
      </c>
      <c r="H66" s="71">
        <f t="shared" si="5"/>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4"/>
        <v>Complete</v>
      </c>
      <c r="D67" s="95" t="str">
        <f>IF(H67=0,"","Click here to provide smelter information")</f>
        <v/>
      </c>
      <c r="E67" s="20" t="s">
        <v>780</v>
      </c>
      <c r="F67" s="94">
        <f>F26</f>
        <v>0</v>
      </c>
      <c r="G67" s="70">
        <f>IF(AND(COUNTIF(SmelterIdetifiedForMetal,"Gold")&gt;0,COUNTIF('Smelter List'!AB$5:AB$2504,"Gold?*")&gt;0),0,1)</f>
        <v>1</v>
      </c>
      <c r="H67" s="71">
        <f t="shared" si="5"/>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4"/>
        <v>Complete</v>
      </c>
      <c r="D68" s="95" t="str">
        <f>IF(H68=0,"","Click here to provide smelter information")</f>
        <v/>
      </c>
      <c r="E68" s="20" t="s">
        <v>780</v>
      </c>
      <c r="F68" s="94">
        <f>F27</f>
        <v>1</v>
      </c>
      <c r="G68" s="70">
        <f>IF(AND(COUNTIF(SmelterIdetifiedForMetal,"Tungsten")&gt;0,COUNTIF('Smelter List'!AB$5:AB$2504,"Tungsten?*")&gt;0),0,1)</f>
        <v>0</v>
      </c>
      <c r="H68" s="71">
        <f t="shared" si="5"/>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5"/>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5" t="str">
        <f ca="1">OFFSET(L!$C$1,MATCH("Product List"&amp;ADDRESS(ROW(),COLUMN(),4),L!$A:$A,0)-1,SL,,)</f>
        <v>Completion required only if reporting level "Product (or List of Products)" selected on the 'Declaration' worksheet.</v>
      </c>
      <c r="B1" s="396"/>
      <c r="C1" s="396"/>
      <c r="D1" s="396"/>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4" t="s">
        <v>869</v>
      </c>
      <c r="C4" s="394"/>
      <c r="D4" s="394"/>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7" t="str">
        <f ca="1">OFFSET(L!$C$1,MATCH("General"&amp;"Cpy",L!$A:$A,0)-1,SL,,)</f>
        <v>© 2025 Responsible Minerals Initiative. All rights reserved.</v>
      </c>
      <c r="C2006" s="397"/>
      <c r="D2006" s="397"/>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A5&amp;B5</f>
        <v>Gold8853 S.p.A.</v>
      </c>
      <c r="K5" s="231" t="str">
        <f>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0">A6&amp;B6</f>
        <v>GoldABC Refinery Pty Ltd.</v>
      </c>
      <c r="K6" s="231" t="str">
        <f t="shared" ref="K6:K18" si="1">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0"/>
        <v>GoldAbington Reldan Metals, LLC</v>
      </c>
      <c r="K7" s="231" t="str">
        <f t="shared" si="1"/>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0"/>
        <v>GoldAdvanced Chemical Company</v>
      </c>
      <c r="K8" s="231" t="str">
        <f t="shared" si="1"/>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0"/>
        <v>GoldAfrican Gold Refinery</v>
      </c>
      <c r="K9" s="231" t="str">
        <f t="shared" si="1"/>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0"/>
        <v>GoldAgosi AG</v>
      </c>
      <c r="K10" s="231" t="str">
        <f t="shared" si="1"/>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0"/>
        <v>GoldAGR (Perth Mint Australia)</v>
      </c>
      <c r="K11" s="231" t="str">
        <f t="shared" si="1"/>
        <v>GoldAGR (Perth Mint Australia)</v>
      </c>
    </row>
    <row r="12" spans="1:11">
      <c r="A12" s="209" t="s">
        <v>1098</v>
      </c>
      <c r="B12" s="209" t="s">
        <v>1647</v>
      </c>
      <c r="C12" s="209" t="s">
        <v>2440</v>
      </c>
      <c r="D12" s="209" t="s">
        <v>1062</v>
      </c>
      <c r="E12" s="209" t="s">
        <v>722</v>
      </c>
      <c r="F12" s="283" t="s">
        <v>13177</v>
      </c>
      <c r="H12" s="209" t="s">
        <v>1645</v>
      </c>
      <c r="I12" s="209" t="s">
        <v>1646</v>
      </c>
      <c r="J12" s="231" t="str">
        <f t="shared" si="0"/>
        <v>GoldAGR Mathey</v>
      </c>
      <c r="K12" s="231" t="str">
        <f t="shared" si="1"/>
        <v>GoldAGR Mathey</v>
      </c>
    </row>
    <row r="13" spans="1:11">
      <c r="A13" s="209" t="s">
        <v>1098</v>
      </c>
      <c r="B13" s="209" t="s">
        <v>2095</v>
      </c>
      <c r="C13" s="209" t="s">
        <v>2095</v>
      </c>
      <c r="D13" s="209" t="s">
        <v>1077</v>
      </c>
      <c r="E13" s="209" t="s">
        <v>633</v>
      </c>
      <c r="F13" s="283" t="s">
        <v>13177</v>
      </c>
      <c r="H13" s="209" t="s">
        <v>1508</v>
      </c>
      <c r="I13" s="209" t="s">
        <v>1509</v>
      </c>
      <c r="J13" s="231" t="str">
        <f t="shared" si="0"/>
        <v>GoldAida Chemical Industries Co., Ltd.</v>
      </c>
      <c r="K13" s="231" t="str">
        <f t="shared" si="1"/>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0"/>
        <v>GoldAKITA Seiren</v>
      </c>
      <c r="K14" s="231" t="str">
        <f t="shared" si="1"/>
        <v>GoldAKITA Seiren</v>
      </c>
    </row>
    <row r="15" spans="1:11">
      <c r="A15" s="209" t="s">
        <v>1098</v>
      </c>
      <c r="B15" s="209" t="s">
        <v>2441</v>
      </c>
      <c r="C15" s="209" t="s">
        <v>1666</v>
      </c>
      <c r="D15" s="209" t="s">
        <v>1061</v>
      </c>
      <c r="E15" s="209" t="s">
        <v>1667</v>
      </c>
      <c r="F15" s="283" t="s">
        <v>13177</v>
      </c>
      <c r="H15" s="209" t="s">
        <v>1668</v>
      </c>
      <c r="I15" s="209" t="s">
        <v>2524</v>
      </c>
      <c r="J15" s="231" t="str">
        <f t="shared" si="0"/>
        <v>GoldAl Etihad Gold LLC</v>
      </c>
      <c r="K15" s="231" t="str">
        <f t="shared" si="1"/>
        <v>GoldAl Etihad Gold LLC</v>
      </c>
    </row>
    <row r="16" spans="1:11">
      <c r="A16" s="209" t="s">
        <v>1098</v>
      </c>
      <c r="B16" s="209" t="s">
        <v>1666</v>
      </c>
      <c r="C16" s="209" t="s">
        <v>1666</v>
      </c>
      <c r="D16" s="209" t="s">
        <v>1061</v>
      </c>
      <c r="E16" s="209" t="s">
        <v>1667</v>
      </c>
      <c r="F16" s="283" t="s">
        <v>13177</v>
      </c>
      <c r="H16" s="209" t="s">
        <v>1668</v>
      </c>
      <c r="I16" s="209" t="s">
        <v>2524</v>
      </c>
      <c r="J16" s="231" t="str">
        <f t="shared" si="0"/>
        <v>GoldAl Etihad Gold Refinery DMCC</v>
      </c>
      <c r="K16" s="231" t="str">
        <f t="shared" si="1"/>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0"/>
        <v>GoldAlbino Mountinho Lda.</v>
      </c>
      <c r="K17" s="231" t="str">
        <f t="shared" si="1"/>
        <v>GoldAlbino Mountinho Lda.</v>
      </c>
    </row>
    <row r="18" spans="1:11">
      <c r="A18" s="209" t="s">
        <v>1098</v>
      </c>
      <c r="B18" s="209" t="s">
        <v>14915</v>
      </c>
      <c r="C18" s="209" t="s">
        <v>14915</v>
      </c>
      <c r="D18" s="209" t="s">
        <v>2384</v>
      </c>
      <c r="E18" s="209" t="s">
        <v>14916</v>
      </c>
      <c r="F18" s="283" t="s">
        <v>13177</v>
      </c>
      <c r="H18" s="209" t="s">
        <v>14978</v>
      </c>
      <c r="I18" s="209" t="s">
        <v>1601</v>
      </c>
      <c r="J18" s="231" t="str">
        <f t="shared" si="0"/>
        <v>GoldAlexy Metals</v>
      </c>
      <c r="K18" s="231" t="str">
        <f t="shared" si="1"/>
        <v>GoldAlexy Metals</v>
      </c>
    </row>
    <row r="19" spans="1:11">
      <c r="A19" s="209" t="s">
        <v>1098</v>
      </c>
      <c r="B19" s="209" t="s">
        <v>49</v>
      </c>
      <c r="C19" s="209" t="s">
        <v>15276</v>
      </c>
      <c r="D19" s="209" t="s">
        <v>1070</v>
      </c>
      <c r="E19" s="209" t="s">
        <v>634</v>
      </c>
      <c r="F19" s="283" t="s">
        <v>13177</v>
      </c>
      <c r="H19" s="209" t="s">
        <v>1510</v>
      </c>
      <c r="I19" s="209" t="s">
        <v>1511</v>
      </c>
      <c r="J19" s="231" t="str">
        <f t="shared" ref="J19:J82" si="2">A19&amp;B19</f>
        <v>GoldAllgemeine Gold-und Silberscheideanstalt A.G.</v>
      </c>
      <c r="K19" s="231" t="str">
        <f t="shared" ref="K19:K82" si="3">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2"/>
        <v>GoldAlmalyk Mining and Metallurgical Complex (AMMC)</v>
      </c>
      <c r="K20" s="231" t="str">
        <f t="shared" si="3"/>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2"/>
        <v>GoldAmagasaki Factory, Hyogo Prefecture, Japan</v>
      </c>
      <c r="K21" s="231" t="str">
        <f t="shared" si="3"/>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2"/>
        <v>GoldAngloGold Ashanti Brazil</v>
      </c>
      <c r="K22" s="231" t="str">
        <f t="shared" si="3"/>
        <v>GoldAngloGold Ashanti Brazil</v>
      </c>
    </row>
    <row r="23" spans="1:11">
      <c r="A23" s="209" t="s">
        <v>1098</v>
      </c>
      <c r="B23" s="209" t="s">
        <v>12375</v>
      </c>
      <c r="C23" s="209" t="s">
        <v>12375</v>
      </c>
      <c r="D23" s="209" t="s">
        <v>1065</v>
      </c>
      <c r="E23" s="209" t="s">
        <v>636</v>
      </c>
      <c r="F23" s="283" t="s">
        <v>13177</v>
      </c>
      <c r="H23" s="209" t="s">
        <v>1514</v>
      </c>
      <c r="I23" s="209" t="s">
        <v>1515</v>
      </c>
      <c r="J23" s="231" t="str">
        <f t="shared" si="2"/>
        <v>GoldAngloGold Ashanti Corrego do Sitio Mineracao</v>
      </c>
      <c r="K23" s="231" t="str">
        <f t="shared" si="3"/>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2"/>
        <v>GoldAngloGold Ashanti Córrego do Sítio Mineração</v>
      </c>
      <c r="K24" s="231" t="str">
        <f t="shared" si="3"/>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2"/>
        <v>GoldAnhui Tongling Nonferrous Metal Mining Co., Ltd.</v>
      </c>
      <c r="K25" s="231" t="str">
        <f t="shared" si="3"/>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2"/>
        <v>GoldANZ (Perth Mint 4N)</v>
      </c>
      <c r="K26" s="231" t="str">
        <f t="shared" si="3"/>
        <v>GoldANZ (Perth Mint 4N)</v>
      </c>
    </row>
    <row r="27" spans="1:11">
      <c r="A27" s="209" t="s">
        <v>1098</v>
      </c>
      <c r="B27" s="209" t="s">
        <v>13695</v>
      </c>
      <c r="C27" s="209" t="s">
        <v>2440</v>
      </c>
      <c r="D27" s="209" t="s">
        <v>1062</v>
      </c>
      <c r="E27" s="209" t="s">
        <v>722</v>
      </c>
      <c r="F27" s="283" t="s">
        <v>13177</v>
      </c>
      <c r="H27" s="209" t="s">
        <v>1645</v>
      </c>
      <c r="I27" s="209" t="s">
        <v>1646</v>
      </c>
      <c r="J27" s="231" t="str">
        <f t="shared" si="2"/>
        <v>GoldANZ Bank</v>
      </c>
      <c r="K27" s="231" t="str">
        <f t="shared" si="3"/>
        <v>GoldANZ Bank</v>
      </c>
    </row>
    <row r="28" spans="1:11">
      <c r="A28" s="209" t="s">
        <v>1098</v>
      </c>
      <c r="B28" s="209" t="s">
        <v>2236</v>
      </c>
      <c r="C28" s="209" t="s">
        <v>2236</v>
      </c>
      <c r="D28" s="209" t="s">
        <v>1067</v>
      </c>
      <c r="E28" s="209" t="s">
        <v>637</v>
      </c>
      <c r="F28" s="283" t="s">
        <v>13177</v>
      </c>
      <c r="H28" s="209" t="s">
        <v>1516</v>
      </c>
      <c r="I28" s="209" t="s">
        <v>1517</v>
      </c>
      <c r="J28" s="231" t="str">
        <f t="shared" si="2"/>
        <v>GoldArgor-Heraeus S.A.</v>
      </c>
      <c r="K28" s="231" t="str">
        <f t="shared" si="3"/>
        <v>GoldArgor-Heraeus S.A.</v>
      </c>
    </row>
    <row r="29" spans="1:11">
      <c r="A29" s="209" t="s">
        <v>1098</v>
      </c>
      <c r="B29" s="209" t="s">
        <v>15670</v>
      </c>
      <c r="C29" s="209" t="s">
        <v>15670</v>
      </c>
      <c r="D29" s="209" t="s">
        <v>1077</v>
      </c>
      <c r="E29" s="209" t="s">
        <v>638</v>
      </c>
      <c r="F29" s="283" t="s">
        <v>13177</v>
      </c>
      <c r="H29" s="209" t="s">
        <v>15680</v>
      </c>
      <c r="I29" s="209" t="s">
        <v>1712</v>
      </c>
      <c r="J29" s="231" t="str">
        <f t="shared" si="2"/>
        <v>GoldASAHI METALFINE, Inc.</v>
      </c>
      <c r="K29" s="231" t="str">
        <f t="shared" si="3"/>
        <v>GoldASAHI METALFINE, Inc.</v>
      </c>
    </row>
    <row r="30" spans="1:11">
      <c r="A30" s="209" t="s">
        <v>1098</v>
      </c>
      <c r="B30" s="209" t="s">
        <v>2237</v>
      </c>
      <c r="C30" s="209" t="s">
        <v>15670</v>
      </c>
      <c r="D30" s="209" t="s">
        <v>1077</v>
      </c>
      <c r="E30" s="209" t="s">
        <v>638</v>
      </c>
      <c r="F30" s="283" t="s">
        <v>13177</v>
      </c>
      <c r="H30" s="209" t="s">
        <v>15680</v>
      </c>
      <c r="I30" s="209" t="s">
        <v>1712</v>
      </c>
      <c r="J30" s="231" t="str">
        <f t="shared" si="2"/>
        <v>GoldAsahi Pretec Corp.</v>
      </c>
      <c r="K30" s="231" t="str">
        <f t="shared" si="3"/>
        <v>GoldAsahi Pretec Corp.</v>
      </c>
    </row>
    <row r="31" spans="1:11">
      <c r="A31" s="209" t="s">
        <v>1098</v>
      </c>
      <c r="B31" s="209" t="s">
        <v>2238</v>
      </c>
      <c r="C31" s="209" t="s">
        <v>2238</v>
      </c>
      <c r="D31" s="209" t="s">
        <v>1066</v>
      </c>
      <c r="E31" s="209" t="s">
        <v>670</v>
      </c>
      <c r="F31" s="283" t="s">
        <v>13177</v>
      </c>
      <c r="H31" s="209" t="s">
        <v>1568</v>
      </c>
      <c r="I31" s="209" t="s">
        <v>1569</v>
      </c>
      <c r="J31" s="231" t="str">
        <f t="shared" si="2"/>
        <v>GoldAsahi Refining Canada Ltd.</v>
      </c>
      <c r="K31" s="231" t="str">
        <f t="shared" si="3"/>
        <v>GoldAsahi Refining Canada Ltd.</v>
      </c>
    </row>
    <row r="32" spans="1:11">
      <c r="A32" s="209" t="s">
        <v>1098</v>
      </c>
      <c r="B32" s="209" t="s">
        <v>2153</v>
      </c>
      <c r="C32" s="209" t="s">
        <v>2153</v>
      </c>
      <c r="D32" s="209" t="s">
        <v>2384</v>
      </c>
      <c r="E32" s="209" t="s">
        <v>669</v>
      </c>
      <c r="F32" s="283" t="s">
        <v>13177</v>
      </c>
      <c r="H32" s="209" t="s">
        <v>1565</v>
      </c>
      <c r="I32" s="209" t="s">
        <v>1566</v>
      </c>
      <c r="J32" s="231" t="str">
        <f t="shared" si="2"/>
        <v>GoldAsahi Refining USA Inc.</v>
      </c>
      <c r="K32" s="231" t="str">
        <f t="shared" si="3"/>
        <v>GoldAsahi Refining USA Inc.</v>
      </c>
    </row>
    <row r="33" spans="1:11">
      <c r="A33" s="209" t="s">
        <v>1098</v>
      </c>
      <c r="B33" s="209" t="s">
        <v>2096</v>
      </c>
      <c r="C33" s="209" t="s">
        <v>2096</v>
      </c>
      <c r="D33" s="209" t="s">
        <v>1077</v>
      </c>
      <c r="E33" s="209" t="s">
        <v>639</v>
      </c>
      <c r="F33" s="283" t="s">
        <v>13177</v>
      </c>
      <c r="H33" s="209" t="s">
        <v>1520</v>
      </c>
      <c r="I33" s="209" t="s">
        <v>1521</v>
      </c>
      <c r="J33" s="231" t="str">
        <f t="shared" si="2"/>
        <v>GoldAsaka Riken Co., Ltd.</v>
      </c>
      <c r="K33" s="231" t="str">
        <f t="shared" si="3"/>
        <v>GoldAsaka Riken Co., Ltd.</v>
      </c>
    </row>
    <row r="34" spans="1:11">
      <c r="A34" s="209" t="s">
        <v>1098</v>
      </c>
      <c r="B34" s="209" t="s">
        <v>1190</v>
      </c>
      <c r="C34" s="209" t="s">
        <v>608</v>
      </c>
      <c r="D34" s="209" t="s">
        <v>860</v>
      </c>
      <c r="E34" s="209" t="s">
        <v>640</v>
      </c>
      <c r="F34" s="283" t="s">
        <v>13177</v>
      </c>
      <c r="H34" s="209" t="s">
        <v>1522</v>
      </c>
      <c r="I34" s="209" t="s">
        <v>11215</v>
      </c>
      <c r="J34" s="231" t="str">
        <f t="shared" si="2"/>
        <v>GoldATAkulche</v>
      </c>
      <c r="K34" s="231" t="str">
        <f t="shared" si="3"/>
        <v>GoldATAkulche</v>
      </c>
    </row>
    <row r="35" spans="1:11">
      <c r="A35" s="209" t="s">
        <v>1098</v>
      </c>
      <c r="B35" s="209" t="s">
        <v>608</v>
      </c>
      <c r="C35" s="209" t="s">
        <v>608</v>
      </c>
      <c r="D35" s="209" t="s">
        <v>860</v>
      </c>
      <c r="E35" s="209" t="s">
        <v>640</v>
      </c>
      <c r="F35" s="283" t="s">
        <v>13177</v>
      </c>
      <c r="H35" s="209" t="s">
        <v>1522</v>
      </c>
      <c r="I35" t="s">
        <v>11215</v>
      </c>
      <c r="J35" s="231" t="str">
        <f t="shared" si="2"/>
        <v>GoldAtasay Kuyumculuk Sanayi Ve Ticaret A.S.</v>
      </c>
      <c r="K35" s="231" t="str">
        <f t="shared" si="3"/>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2"/>
        <v>GoldAttero Recycling Pvt Ltd</v>
      </c>
      <c r="K36" s="231" t="str">
        <f t="shared" si="3"/>
        <v>GoldAttero Recycling Pvt Ltd</v>
      </c>
    </row>
    <row r="37" spans="1:11">
      <c r="A37" s="209" t="s">
        <v>1098</v>
      </c>
      <c r="B37" s="209" t="s">
        <v>2239</v>
      </c>
      <c r="C37" s="209" t="s">
        <v>2239</v>
      </c>
      <c r="D37" s="209" t="s">
        <v>864</v>
      </c>
      <c r="E37" s="209" t="s">
        <v>2240</v>
      </c>
      <c r="F37" s="283" t="s">
        <v>13177</v>
      </c>
      <c r="H37" s="209" t="s">
        <v>2241</v>
      </c>
      <c r="I37" s="209" t="s">
        <v>1610</v>
      </c>
      <c r="J37" s="231" t="str">
        <f t="shared" si="2"/>
        <v>GoldAU Traders and Refiners</v>
      </c>
      <c r="K37" s="231" t="str">
        <f t="shared" si="3"/>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2"/>
        <v>GoldAugmont Enterprises Private Limited</v>
      </c>
      <c r="K38" s="231" t="str">
        <f t="shared" si="3"/>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2"/>
        <v>GoldAurubis AG</v>
      </c>
      <c r="K39" s="231" t="str">
        <f t="shared" si="3"/>
        <v>GoldAurubis AG</v>
      </c>
    </row>
    <row r="40" spans="1:11">
      <c r="A40" s="209" t="s">
        <v>1098</v>
      </c>
      <c r="B40" s="209" t="s">
        <v>2443</v>
      </c>
      <c r="C40" s="209" t="s">
        <v>2243</v>
      </c>
      <c r="D40" s="209" t="s">
        <v>1075</v>
      </c>
      <c r="E40" s="209" t="s">
        <v>2244</v>
      </c>
      <c r="F40" s="283" t="s">
        <v>13177</v>
      </c>
      <c r="H40" s="209" t="s">
        <v>2298</v>
      </c>
      <c r="I40" s="209" t="s">
        <v>15384</v>
      </c>
      <c r="J40" s="231" t="str">
        <f t="shared" si="2"/>
        <v>GoldBALORE REFINERSGA</v>
      </c>
      <c r="K40" s="231" t="str">
        <f t="shared" si="3"/>
        <v>GoldBALORE REFINERSGA</v>
      </c>
    </row>
    <row r="41" spans="1:11">
      <c r="A41" s="209" t="s">
        <v>1098</v>
      </c>
      <c r="B41" s="209" t="s">
        <v>2243</v>
      </c>
      <c r="C41" s="209" t="s">
        <v>2243</v>
      </c>
      <c r="D41" s="209" t="s">
        <v>1075</v>
      </c>
      <c r="E41" s="209" t="s">
        <v>2244</v>
      </c>
      <c r="F41" s="283" t="s">
        <v>13177</v>
      </c>
      <c r="H41" s="209" t="s">
        <v>2298</v>
      </c>
      <c r="I41" s="209" t="s">
        <v>15384</v>
      </c>
      <c r="J41" s="231" t="str">
        <f t="shared" si="2"/>
        <v>GoldBangalore Refinery</v>
      </c>
      <c r="K41" s="231" t="str">
        <f t="shared" si="3"/>
        <v>GoldBangalore Refinery</v>
      </c>
    </row>
    <row r="42" spans="1:11">
      <c r="A42" s="209" t="s">
        <v>1098</v>
      </c>
      <c r="B42" s="209" t="s">
        <v>2444</v>
      </c>
      <c r="C42" s="209" t="s">
        <v>2243</v>
      </c>
      <c r="D42" s="209" t="s">
        <v>1075</v>
      </c>
      <c r="E42" s="209" t="s">
        <v>2244</v>
      </c>
      <c r="F42" s="283" t="s">
        <v>13177</v>
      </c>
      <c r="H42" s="209" t="s">
        <v>2298</v>
      </c>
      <c r="I42" s="209" t="s">
        <v>15384</v>
      </c>
      <c r="J42" s="231" t="str">
        <f t="shared" si="2"/>
        <v>GoldBangalore Refinery Pvt Ltd</v>
      </c>
      <c r="K42" s="231" t="str">
        <f t="shared" si="3"/>
        <v>GoldBangalore Refinery Pvt Ltd</v>
      </c>
    </row>
    <row r="43" spans="1:11">
      <c r="A43" s="209" t="s">
        <v>1098</v>
      </c>
      <c r="B43" s="209" t="s">
        <v>875</v>
      </c>
      <c r="C43" s="209" t="s">
        <v>875</v>
      </c>
      <c r="D43" s="209" t="s">
        <v>852</v>
      </c>
      <c r="E43" s="209" t="s">
        <v>642</v>
      </c>
      <c r="F43" s="283" t="s">
        <v>13177</v>
      </c>
      <c r="H43" s="209" t="s">
        <v>2154</v>
      </c>
      <c r="I43" s="209" t="s">
        <v>9394</v>
      </c>
      <c r="J43" s="231" t="str">
        <f t="shared" si="2"/>
        <v>GoldBangko Sentral ng Pilipinas (Central Bank of the Philippines)</v>
      </c>
      <c r="K43" s="231" t="str">
        <f t="shared" si="3"/>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2"/>
        <v>GoldBoliden Ronnskar</v>
      </c>
      <c r="K44" s="231" t="str">
        <f t="shared" si="3"/>
        <v>GoldBoliden Ronnskar</v>
      </c>
    </row>
    <row r="45" spans="1:11">
      <c r="A45" s="209" t="s">
        <v>1098</v>
      </c>
      <c r="B45" s="209" t="s">
        <v>644</v>
      </c>
      <c r="C45" s="209" t="s">
        <v>644</v>
      </c>
      <c r="D45" s="209" t="s">
        <v>1070</v>
      </c>
      <c r="E45" s="209" t="s">
        <v>645</v>
      </c>
      <c r="F45" s="283" t="s">
        <v>13177</v>
      </c>
      <c r="H45" s="209" t="s">
        <v>1510</v>
      </c>
      <c r="I45" s="209" t="s">
        <v>1511</v>
      </c>
      <c r="J45" s="231" t="str">
        <f t="shared" si="2"/>
        <v>GoldC. Hafner GmbH + Co. KG</v>
      </c>
      <c r="K45" s="231" t="str">
        <f t="shared" si="3"/>
        <v>GoldC. Hafner GmbH + Co. KG</v>
      </c>
    </row>
    <row r="46" spans="1:11">
      <c r="A46" s="209" t="s">
        <v>1098</v>
      </c>
      <c r="B46" s="209" t="s">
        <v>876</v>
      </c>
      <c r="C46" s="209" t="s">
        <v>876</v>
      </c>
      <c r="D46" s="209" t="s">
        <v>1082</v>
      </c>
      <c r="E46" s="209" t="s">
        <v>646</v>
      </c>
      <c r="F46" s="283" t="s">
        <v>13177</v>
      </c>
      <c r="H46" s="209" t="s">
        <v>1526</v>
      </c>
      <c r="I46" s="209" t="s">
        <v>1527</v>
      </c>
      <c r="J46" s="231" t="str">
        <f t="shared" si="2"/>
        <v>GoldCaridad</v>
      </c>
      <c r="K46" s="231" t="str">
        <f t="shared" si="3"/>
        <v>GoldCaridad</v>
      </c>
    </row>
    <row r="47" spans="1:11">
      <c r="A47" s="209" t="s">
        <v>1098</v>
      </c>
      <c r="B47" s="209" t="s">
        <v>1530</v>
      </c>
      <c r="C47" s="209" t="s">
        <v>2192</v>
      </c>
      <c r="D47" s="209" t="s">
        <v>1066</v>
      </c>
      <c r="E47" s="209" t="s">
        <v>647</v>
      </c>
      <c r="F47" s="283" t="s">
        <v>13177</v>
      </c>
      <c r="H47" s="209" t="s">
        <v>1528</v>
      </c>
      <c r="I47" s="209" t="s">
        <v>1529</v>
      </c>
      <c r="J47" s="231" t="str">
        <f t="shared" si="2"/>
        <v>GoldCCR</v>
      </c>
      <c r="K47" s="231" t="str">
        <f t="shared" si="3"/>
        <v>GoldCCR</v>
      </c>
    </row>
    <row r="48" spans="1:11">
      <c r="A48" s="209" t="s">
        <v>1098</v>
      </c>
      <c r="B48" s="209" t="s">
        <v>2192</v>
      </c>
      <c r="C48" s="209" t="s">
        <v>2192</v>
      </c>
      <c r="D48" s="209" t="s">
        <v>1066</v>
      </c>
      <c r="E48" s="209" t="s">
        <v>647</v>
      </c>
      <c r="F48" s="283" t="s">
        <v>13177</v>
      </c>
      <c r="H48" s="209" t="s">
        <v>1528</v>
      </c>
      <c r="I48" s="209" t="s">
        <v>1529</v>
      </c>
      <c r="J48" s="231" t="str">
        <f t="shared" si="2"/>
        <v>GoldCCR Refinery - Glencore Canada Corporation</v>
      </c>
      <c r="K48" s="231" t="str">
        <f t="shared" si="3"/>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2"/>
        <v>GoldCendres + M?taux SA</v>
      </c>
      <c r="K49" s="231" t="str">
        <f t="shared" si="3"/>
        <v>GoldCendres + M?taux SA</v>
      </c>
    </row>
    <row r="50" spans="1:11">
      <c r="A50" s="209" t="s">
        <v>1098</v>
      </c>
      <c r="B50" s="209" t="s">
        <v>2445</v>
      </c>
      <c r="C50" s="209" t="s">
        <v>2445</v>
      </c>
      <c r="D50" s="209" t="s">
        <v>1067</v>
      </c>
      <c r="E50" s="209" t="s">
        <v>648</v>
      </c>
      <c r="F50" s="283" t="s">
        <v>13177</v>
      </c>
      <c r="H50" s="209" t="s">
        <v>1532</v>
      </c>
      <c r="I50" s="209" t="s">
        <v>1533</v>
      </c>
      <c r="J50" s="231" t="str">
        <f t="shared" si="2"/>
        <v>GoldCendres + Metaux S.A.</v>
      </c>
      <c r="K50" s="231" t="str">
        <f t="shared" si="3"/>
        <v>GoldCendres + Metaux S.A.</v>
      </c>
    </row>
    <row r="51" spans="1:11">
      <c r="A51" s="209" t="s">
        <v>1098</v>
      </c>
      <c r="B51" s="209" t="s">
        <v>2246</v>
      </c>
      <c r="C51" s="209" t="s">
        <v>2445</v>
      </c>
      <c r="D51" s="209" t="s">
        <v>1067</v>
      </c>
      <c r="E51" s="209" t="s">
        <v>648</v>
      </c>
      <c r="F51" s="283" t="s">
        <v>13177</v>
      </c>
      <c r="H51" s="209" t="s">
        <v>1532</v>
      </c>
      <c r="I51" s="209" t="s">
        <v>1533</v>
      </c>
      <c r="J51" s="231" t="str">
        <f t="shared" si="2"/>
        <v>GoldCendres + Métaux S.A.</v>
      </c>
      <c r="K51" s="231" t="str">
        <f t="shared" si="3"/>
        <v>GoldCendres + Métaux S.A.</v>
      </c>
    </row>
    <row r="52" spans="1:11">
      <c r="A52" s="209" t="s">
        <v>1098</v>
      </c>
      <c r="B52" s="209" t="s">
        <v>1192</v>
      </c>
      <c r="C52" s="209" t="s">
        <v>875</v>
      </c>
      <c r="D52" s="209" t="s">
        <v>852</v>
      </c>
      <c r="E52" s="209" t="s">
        <v>642</v>
      </c>
      <c r="F52" s="283" t="s">
        <v>13177</v>
      </c>
      <c r="H52" s="209" t="s">
        <v>2154</v>
      </c>
      <c r="I52" s="209" t="s">
        <v>9394</v>
      </c>
      <c r="J52" s="231" t="str">
        <f t="shared" si="2"/>
        <v>GoldCentral Bank of the Philippines Gold Refinery &amp; Mint</v>
      </c>
      <c r="K52" s="231" t="str">
        <f t="shared" si="3"/>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2"/>
        <v>GoldCGR Metalloys Pvt Ltd.</v>
      </c>
      <c r="K53" s="231" t="str">
        <f t="shared" si="3"/>
        <v>GoldCGR Metalloys Pvt Ltd.</v>
      </c>
    </row>
    <row r="54" spans="1:11">
      <c r="A54" s="209" t="s">
        <v>1098</v>
      </c>
      <c r="B54" s="209" t="s">
        <v>1535</v>
      </c>
      <c r="C54" s="209" t="s">
        <v>2097</v>
      </c>
      <c r="D54" s="209" t="s">
        <v>1069</v>
      </c>
      <c r="E54" s="209" t="s">
        <v>725</v>
      </c>
      <c r="F54" s="283" t="s">
        <v>13177</v>
      </c>
      <c r="H54" s="209" t="s">
        <v>1534</v>
      </c>
      <c r="I54" t="s">
        <v>13540</v>
      </c>
      <c r="J54" s="231" t="str">
        <f t="shared" si="2"/>
        <v>GoldCHALCO Yunnan Copper Co. Ltd.</v>
      </c>
      <c r="K54" s="231" t="str">
        <f t="shared" si="3"/>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2"/>
        <v>GoldChemmanur Gold Refinery</v>
      </c>
      <c r="K55" s="231" t="str">
        <f t="shared" si="3"/>
        <v>GoldChemmanur Gold Refinery</v>
      </c>
    </row>
    <row r="56" spans="1:11">
      <c r="A56" s="209" t="s">
        <v>1098</v>
      </c>
      <c r="B56" s="209" t="s">
        <v>50</v>
      </c>
      <c r="C56" s="209" t="s">
        <v>50</v>
      </c>
      <c r="D56" s="209" t="s">
        <v>1076</v>
      </c>
      <c r="E56" s="209" t="s">
        <v>649</v>
      </c>
      <c r="F56" s="283" t="s">
        <v>13177</v>
      </c>
      <c r="H56" s="209" t="s">
        <v>1536</v>
      </c>
      <c r="I56" s="209" t="s">
        <v>6417</v>
      </c>
      <c r="J56" s="231" t="str">
        <f t="shared" si="2"/>
        <v>GoldChimet S.p.A.</v>
      </c>
      <c r="K56" s="231" t="str">
        <f t="shared" si="3"/>
        <v>GoldChimet S.p.A.</v>
      </c>
    </row>
    <row r="57" spans="1:11">
      <c r="A57" s="209" t="s">
        <v>1098</v>
      </c>
      <c r="B57" s="209" t="s">
        <v>13746</v>
      </c>
      <c r="C57" s="209" t="s">
        <v>1291</v>
      </c>
      <c r="D57" s="209" t="s">
        <v>1069</v>
      </c>
      <c r="E57" s="209" t="s">
        <v>726</v>
      </c>
      <c r="F57" s="283" t="s">
        <v>13177</v>
      </c>
      <c r="H57" s="209" t="s">
        <v>1652</v>
      </c>
      <c r="I57" s="209" t="s">
        <v>13533</v>
      </c>
      <c r="J57" s="231" t="str">
        <f t="shared" si="2"/>
        <v>GoldChina Henan Zhongyuan Gold Smelter</v>
      </c>
      <c r="K57" s="231" t="str">
        <f t="shared" si="3"/>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2"/>
        <v>GoldChina's Shandong Gold Mining Co., Ltd</v>
      </c>
      <c r="K58" s="231" t="str">
        <f t="shared" si="3"/>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2"/>
        <v>GoldChugai Mining</v>
      </c>
      <c r="K59" s="231" t="str">
        <f t="shared" si="3"/>
        <v>GoldChugai Mining</v>
      </c>
    </row>
    <row r="60" spans="1:11">
      <c r="A60" s="209" t="s">
        <v>1098</v>
      </c>
      <c r="B60" s="209" t="s">
        <v>15332</v>
      </c>
      <c r="C60" s="209" t="s">
        <v>15332</v>
      </c>
      <c r="D60" s="209" t="s">
        <v>1065</v>
      </c>
      <c r="E60" s="209" t="s">
        <v>15333</v>
      </c>
      <c r="F60" s="283" t="s">
        <v>13177</v>
      </c>
      <c r="H60" s="209" t="s">
        <v>15368</v>
      </c>
      <c r="I60" s="209" t="s">
        <v>1687</v>
      </c>
      <c r="J60" s="231" t="str">
        <f t="shared" si="2"/>
        <v>GoldCoimpa Industrial LTDA</v>
      </c>
      <c r="K60" s="231" t="str">
        <f t="shared" si="3"/>
        <v>GoldCoimpa Industrial LTDA</v>
      </c>
    </row>
    <row r="61" spans="1:11">
      <c r="A61" s="209" t="s">
        <v>1098</v>
      </c>
      <c r="B61" s="209" t="s">
        <v>651</v>
      </c>
      <c r="C61" s="209" t="s">
        <v>651</v>
      </c>
      <c r="D61" s="209" t="s">
        <v>1069</v>
      </c>
      <c r="E61" s="209" t="s">
        <v>652</v>
      </c>
      <c r="F61" s="283" t="s">
        <v>13177</v>
      </c>
      <c r="H61" s="209" t="s">
        <v>1539</v>
      </c>
      <c r="I61" s="209" t="s">
        <v>13534</v>
      </c>
      <c r="J61" s="231" t="str">
        <f t="shared" si="2"/>
        <v>GoldDaye Non-Ferrous Metals Mining Ltd.</v>
      </c>
      <c r="K61" s="231" t="str">
        <f t="shared" si="3"/>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2"/>
        <v>GoldDEGUSSA</v>
      </c>
      <c r="K62" s="231" t="str">
        <f t="shared" si="3"/>
        <v>GoldDEGUSSA</v>
      </c>
    </row>
    <row r="63" spans="1:11">
      <c r="A63" s="209" t="s">
        <v>1098</v>
      </c>
      <c r="B63" s="209" t="s">
        <v>2388</v>
      </c>
      <c r="C63" s="209" t="s">
        <v>2388</v>
      </c>
      <c r="D63" s="209" t="s">
        <v>1070</v>
      </c>
      <c r="E63" s="209" t="s">
        <v>2389</v>
      </c>
      <c r="F63" s="283" t="s">
        <v>13177</v>
      </c>
      <c r="H63" s="209" t="s">
        <v>1510</v>
      </c>
      <c r="I63" s="209" t="s">
        <v>1511</v>
      </c>
      <c r="J63" s="231" t="str">
        <f t="shared" si="2"/>
        <v>GoldDegussa Sonne / Mond Goldhandel GmbH</v>
      </c>
      <c r="K63" s="231" t="str">
        <f t="shared" si="3"/>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2"/>
        <v>GoldDijllah Gold Refinery FZC</v>
      </c>
      <c r="K64" s="231" t="str">
        <f t="shared" si="3"/>
        <v>GoldDijllah Gold Refinery FZC</v>
      </c>
    </row>
    <row r="65" spans="1:11">
      <c r="A65" s="209" t="s">
        <v>1098</v>
      </c>
      <c r="B65" s="209" t="s">
        <v>594</v>
      </c>
      <c r="C65" s="209" t="s">
        <v>2208</v>
      </c>
      <c r="D65" s="209" t="s">
        <v>1080</v>
      </c>
      <c r="E65" s="209" t="s">
        <v>653</v>
      </c>
      <c r="F65" s="283" t="s">
        <v>13177</v>
      </c>
      <c r="H65" s="209" t="s">
        <v>1540</v>
      </c>
      <c r="I65" s="209" t="s">
        <v>12818</v>
      </c>
      <c r="J65" s="231" t="str">
        <f t="shared" si="2"/>
        <v>GoldDo Sung Corporation</v>
      </c>
      <c r="K65" s="231" t="str">
        <f t="shared" si="3"/>
        <v>GoldDo Sung Corporation</v>
      </c>
    </row>
    <row r="66" spans="1:11">
      <c r="A66" s="209" t="s">
        <v>1098</v>
      </c>
      <c r="B66" s="209" t="s">
        <v>15281</v>
      </c>
      <c r="C66" s="209" t="s">
        <v>15281</v>
      </c>
      <c r="D66" s="209" t="s">
        <v>1069</v>
      </c>
      <c r="E66" s="209" t="s">
        <v>15282</v>
      </c>
      <c r="F66" s="283" t="s">
        <v>13177</v>
      </c>
      <c r="H66" s="209" t="s">
        <v>15283</v>
      </c>
      <c r="I66" s="209" t="s">
        <v>13544</v>
      </c>
      <c r="J66" s="231" t="str">
        <f t="shared" si="2"/>
        <v>GoldDongwu Gold Group</v>
      </c>
      <c r="K66" s="231" t="str">
        <f t="shared" si="3"/>
        <v>GoldDongwu Gold Group</v>
      </c>
    </row>
    <row r="67" spans="1:11">
      <c r="A67" s="209" t="s">
        <v>1098</v>
      </c>
      <c r="B67" s="209" t="s">
        <v>36</v>
      </c>
      <c r="C67" s="209" t="s">
        <v>2208</v>
      </c>
      <c r="D67" s="209" t="s">
        <v>1080</v>
      </c>
      <c r="E67" s="209" t="s">
        <v>653</v>
      </c>
      <c r="F67" s="283" t="s">
        <v>13177</v>
      </c>
      <c r="H67" s="209" t="s">
        <v>1540</v>
      </c>
      <c r="I67" s="209" t="s">
        <v>12818</v>
      </c>
      <c r="J67" s="231" t="str">
        <f t="shared" si="2"/>
        <v>GoldDosung metal</v>
      </c>
      <c r="K67" s="231" t="str">
        <f t="shared" si="3"/>
        <v>GoldDosung metal</v>
      </c>
    </row>
    <row r="68" spans="1:11">
      <c r="A68" s="209" t="s">
        <v>1098</v>
      </c>
      <c r="B68" s="209" t="s">
        <v>877</v>
      </c>
      <c r="C68" s="209" t="s">
        <v>877</v>
      </c>
      <c r="D68" s="209" t="s">
        <v>1077</v>
      </c>
      <c r="E68" s="209" t="s">
        <v>654</v>
      </c>
      <c r="F68" s="283" t="s">
        <v>13177</v>
      </c>
      <c r="H68" s="209" t="s">
        <v>1541</v>
      </c>
      <c r="I68" s="209" t="s">
        <v>1542</v>
      </c>
      <c r="J68" s="231" t="str">
        <f t="shared" si="2"/>
        <v>GoldDowa</v>
      </c>
      <c r="K68" s="231" t="str">
        <f t="shared" si="3"/>
        <v>GoldDowa</v>
      </c>
    </row>
    <row r="69" spans="1:11">
      <c r="A69" s="209" t="s">
        <v>1098</v>
      </c>
      <c r="B69" s="209" t="s">
        <v>1543</v>
      </c>
      <c r="C69" s="209" t="s">
        <v>877</v>
      </c>
      <c r="D69" s="209" t="s">
        <v>1077</v>
      </c>
      <c r="E69" s="209" t="s">
        <v>654</v>
      </c>
      <c r="F69" s="283" t="s">
        <v>13177</v>
      </c>
      <c r="H69" s="209" t="s">
        <v>1541</v>
      </c>
      <c r="I69" s="209" t="s">
        <v>1542</v>
      </c>
      <c r="J69" s="231" t="str">
        <f t="shared" si="2"/>
        <v>GoldDowa Kogyo k.k.</v>
      </c>
      <c r="K69" s="231" t="str">
        <f t="shared" si="3"/>
        <v>GoldDowa Kogyo k.k.</v>
      </c>
    </row>
    <row r="70" spans="1:11">
      <c r="A70" s="209" t="s">
        <v>1098</v>
      </c>
      <c r="B70" s="209" t="s">
        <v>1544</v>
      </c>
      <c r="C70" s="209" t="s">
        <v>877</v>
      </c>
      <c r="D70" s="209" t="s">
        <v>1077</v>
      </c>
      <c r="E70" s="209" t="s">
        <v>654</v>
      </c>
      <c r="F70" s="283" t="s">
        <v>13177</v>
      </c>
      <c r="H70" s="209" t="s">
        <v>1541</v>
      </c>
      <c r="I70" s="209" t="s">
        <v>1542</v>
      </c>
      <c r="J70" s="231" t="str">
        <f t="shared" si="2"/>
        <v>GoldDowa Metalmine Co. Ltd</v>
      </c>
      <c r="K70" s="231" t="str">
        <f t="shared" si="3"/>
        <v>GoldDowa Metalmine Co. Ltd</v>
      </c>
    </row>
    <row r="71" spans="1:11">
      <c r="A71" s="209" t="s">
        <v>1098</v>
      </c>
      <c r="B71" s="209" t="s">
        <v>1545</v>
      </c>
      <c r="C71" s="209" t="s">
        <v>877</v>
      </c>
      <c r="D71" s="209" t="s">
        <v>1077</v>
      </c>
      <c r="E71" s="209" t="s">
        <v>654</v>
      </c>
      <c r="F71" s="283" t="s">
        <v>13177</v>
      </c>
      <c r="H71" s="209" t="s">
        <v>1541</v>
      </c>
      <c r="I71" s="209" t="s">
        <v>1542</v>
      </c>
      <c r="J71" s="231" t="str">
        <f t="shared" si="2"/>
        <v>GoldDowa Metals &amp; Mining Co. Ltd</v>
      </c>
      <c r="K71" s="231" t="str">
        <f t="shared" si="3"/>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2"/>
        <v>GoldDSC (Do Sung Corporation)</v>
      </c>
      <c r="K72" s="231" t="str">
        <f t="shared" si="3"/>
        <v>GoldDSC (Do Sung Corporation)</v>
      </c>
    </row>
    <row r="73" spans="1:11">
      <c r="A73" s="209" t="s">
        <v>1098</v>
      </c>
      <c r="B73" s="209" t="s">
        <v>13747</v>
      </c>
      <c r="C73" s="209" t="s">
        <v>13747</v>
      </c>
      <c r="D73" s="209" t="s">
        <v>1077</v>
      </c>
      <c r="E73" s="209" t="s">
        <v>384</v>
      </c>
      <c r="F73" s="283" t="s">
        <v>13177</v>
      </c>
      <c r="H73" s="209" t="s">
        <v>1546</v>
      </c>
      <c r="I73" s="209" t="s">
        <v>1547</v>
      </c>
      <c r="J73" s="231" t="str">
        <f t="shared" si="2"/>
        <v>GoldEco-System Recycling Co., Ltd. East Plant</v>
      </c>
      <c r="K73" s="231" t="str">
        <f t="shared" si="3"/>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2"/>
        <v>GoldEco-System Recycling Co., Ltd. North Plant</v>
      </c>
      <c r="K74" s="231" t="str">
        <f t="shared" si="3"/>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2"/>
        <v>GoldEco-System Recycling Co., Ltd. West Plant</v>
      </c>
      <c r="K75" s="231" t="str">
        <f t="shared" si="3"/>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2"/>
        <v>GoldEkaterinburg</v>
      </c>
      <c r="K76" s="231" t="str">
        <f t="shared" si="3"/>
        <v>GoldEkaterinburg</v>
      </c>
    </row>
    <row r="77" spans="1:11">
      <c r="A77" s="209" t="s">
        <v>1098</v>
      </c>
      <c r="B77" s="209" t="s">
        <v>15598</v>
      </c>
      <c r="C77" s="209" t="s">
        <v>15598</v>
      </c>
      <c r="D77" s="209" t="s">
        <v>2383</v>
      </c>
      <c r="E77" s="209" t="s">
        <v>15599</v>
      </c>
      <c r="F77" s="283" t="s">
        <v>13177</v>
      </c>
      <c r="H77" s="209" t="s">
        <v>15600</v>
      </c>
      <c r="I77" s="209" t="s">
        <v>11441</v>
      </c>
      <c r="J77" s="231" t="str">
        <f t="shared" si="2"/>
        <v>GoldElite Industech Co., Ltd.</v>
      </c>
      <c r="K77" s="231" t="str">
        <f t="shared" si="3"/>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2"/>
        <v>GoldEmerald Jewel Industry India Limited (Unit 1)</v>
      </c>
      <c r="K78" s="231" t="str">
        <f t="shared" si="3"/>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2"/>
        <v>GoldEmerald Jewel Industry India Limited (Unit 2)</v>
      </c>
      <c r="K79" s="231" t="str">
        <f t="shared" si="3"/>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2"/>
        <v>GoldEmerald Jewel Industry India Limited (Unit 3)</v>
      </c>
      <c r="K80" s="231" t="str">
        <f t="shared" si="3"/>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2"/>
        <v>GoldEmerald Jewel Industry India Limited (Unit 4)</v>
      </c>
      <c r="K81" s="231" t="str">
        <f t="shared" si="3"/>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2"/>
        <v>GoldEmirates Gold DMCC</v>
      </c>
      <c r="K82" s="231" t="str">
        <f t="shared" si="3"/>
        <v>GoldEmirates Gold DMCC</v>
      </c>
    </row>
    <row r="83" spans="1:11">
      <c r="A83" s="209" t="s">
        <v>1098</v>
      </c>
      <c r="B83" s="209" t="s">
        <v>2447</v>
      </c>
      <c r="C83" s="209" t="s">
        <v>882</v>
      </c>
      <c r="D83" s="209" t="s">
        <v>854</v>
      </c>
      <c r="E83" s="209" t="s">
        <v>693</v>
      </c>
      <c r="F83" s="283" t="s">
        <v>13177</v>
      </c>
      <c r="H83" s="209" t="s">
        <v>1596</v>
      </c>
      <c r="I83" s="209" t="s">
        <v>9839</v>
      </c>
      <c r="J83" s="231" t="str">
        <f t="shared" ref="J83:J146" si="4">A83&amp;B83</f>
        <v>GoldFederal State Unitary Enterprise Moscow Special Processing Plant (FSUE MZSS)</v>
      </c>
      <c r="K83" s="231" t="str">
        <f t="shared" ref="K83:K146" si="5">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4"/>
        <v>GoldFidelity Printers and Refiners Ltd.</v>
      </c>
      <c r="K84" s="231" t="str">
        <f t="shared" si="5"/>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4"/>
        <v>GoldFSE Novosibirsk Refinery</v>
      </c>
      <c r="K85" s="231" t="str">
        <f t="shared" si="5"/>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4"/>
        <v>GoldFujairah Gold FZC</v>
      </c>
      <c r="K86" s="231" t="str">
        <f t="shared" si="5"/>
        <v>GoldFujairah Gold FZC</v>
      </c>
    </row>
    <row r="87" spans="1:11">
      <c r="A87" s="209" t="s">
        <v>1098</v>
      </c>
      <c r="B87" s="209" t="s">
        <v>15284</v>
      </c>
      <c r="C87" s="209" t="s">
        <v>13700</v>
      </c>
      <c r="D87" s="209" t="s">
        <v>1061</v>
      </c>
      <c r="E87" s="209" t="s">
        <v>13701</v>
      </c>
      <c r="F87" s="283" t="s">
        <v>13177</v>
      </c>
      <c r="H87" s="209" t="s">
        <v>13735</v>
      </c>
      <c r="I87" s="209" t="s">
        <v>2522</v>
      </c>
      <c r="J87" s="231" t="str">
        <f t="shared" si="4"/>
        <v>GoldFujhara Refinery</v>
      </c>
      <c r="K87" s="231" t="str">
        <f t="shared" si="5"/>
        <v>GoldFujhara Refinery</v>
      </c>
    </row>
    <row r="88" spans="1:11">
      <c r="A88" s="209" t="s">
        <v>1098</v>
      </c>
      <c r="B88" s="209" t="s">
        <v>21</v>
      </c>
      <c r="C88" s="209" t="s">
        <v>2448</v>
      </c>
      <c r="D88" s="209" t="s">
        <v>1069</v>
      </c>
      <c r="E88" s="209" t="s">
        <v>727</v>
      </c>
      <c r="F88" s="283" t="s">
        <v>13177</v>
      </c>
      <c r="H88" s="209" t="s">
        <v>1655</v>
      </c>
      <c r="I88" s="209" t="s">
        <v>13530</v>
      </c>
      <c r="J88" s="231" t="str">
        <f t="shared" si="4"/>
        <v>GoldFujian Zijin mining stock company gold smelter</v>
      </c>
      <c r="K88" s="231" t="str">
        <f t="shared" si="5"/>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4"/>
        <v>GoldGasabo Gold Refinery Ltd</v>
      </c>
      <c r="K89" s="231" t="str">
        <f t="shared" si="5"/>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4"/>
        <v>GoldGG Refinery Ltd.</v>
      </c>
      <c r="K90" s="231" t="str">
        <f t="shared" si="5"/>
        <v>GoldGG Refinery Ltd.</v>
      </c>
    </row>
    <row r="91" spans="1:11">
      <c r="A91" s="209" t="s">
        <v>1098</v>
      </c>
      <c r="B91" s="209" t="s">
        <v>15285</v>
      </c>
      <c r="C91" s="209" t="s">
        <v>15285</v>
      </c>
      <c r="D91" s="209" t="s">
        <v>1075</v>
      </c>
      <c r="E91" s="209" t="s">
        <v>2248</v>
      </c>
      <c r="F91" s="283" t="s">
        <v>13177</v>
      </c>
      <c r="H91" s="209" t="s">
        <v>2249</v>
      </c>
      <c r="I91" s="209" t="s">
        <v>15380</v>
      </c>
      <c r="J91" s="231" t="str">
        <f t="shared" si="4"/>
        <v>GoldGGC Gujrat Gold Centre Pvt. Ltd.</v>
      </c>
      <c r="K91" s="231" t="str">
        <f t="shared" si="5"/>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4"/>
        <v>GoldGold by Gold Colombia</v>
      </c>
      <c r="K92" s="231" t="str">
        <f t="shared" si="5"/>
        <v>GoldGold by Gold Colombia</v>
      </c>
    </row>
    <row r="93" spans="1:11">
      <c r="A93" s="209" t="s">
        <v>1098</v>
      </c>
      <c r="B93" s="209" t="s">
        <v>13751</v>
      </c>
      <c r="C93" s="209" t="s">
        <v>13751</v>
      </c>
      <c r="D93" s="209" t="s">
        <v>12958</v>
      </c>
      <c r="E93" s="209" t="s">
        <v>13770</v>
      </c>
      <c r="F93" s="283" t="s">
        <v>13177</v>
      </c>
      <c r="H93" s="209" t="s">
        <v>13934</v>
      </c>
      <c r="I93" s="209" t="s">
        <v>5519</v>
      </c>
      <c r="J93" s="231" t="str">
        <f t="shared" si="4"/>
        <v>GoldGold Coast Refinery</v>
      </c>
      <c r="K93" s="231" t="str">
        <f t="shared" si="5"/>
        <v>GoldGold Coast Refinery</v>
      </c>
    </row>
    <row r="94" spans="1:11">
      <c r="A94" s="209" t="s">
        <v>1098</v>
      </c>
      <c r="B94" s="209" t="s">
        <v>22</v>
      </c>
      <c r="C94" s="209" t="s">
        <v>14918</v>
      </c>
      <c r="D94" s="209" t="s">
        <v>1069</v>
      </c>
      <c r="E94" s="209" t="s">
        <v>715</v>
      </c>
      <c r="F94" s="283" t="s">
        <v>13177</v>
      </c>
      <c r="H94" s="209" t="s">
        <v>1621</v>
      </c>
      <c r="I94" s="209" t="s">
        <v>13532</v>
      </c>
      <c r="J94" s="231" t="str">
        <f t="shared" si="4"/>
        <v>GoldGold Mining in Shandong (Laizhou) Limited Company</v>
      </c>
      <c r="K94" s="231" t="str">
        <f t="shared" si="5"/>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4"/>
        <v>GoldGold Refinery of Zijin Mining Group Co., Ltd.</v>
      </c>
      <c r="K95" s="231" t="str">
        <f t="shared" si="5"/>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4"/>
        <v>GoldGreat Wall Precious Metals Co,. LTD.</v>
      </c>
      <c r="K96" s="231" t="str">
        <f t="shared" si="5"/>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4"/>
        <v>GoldGreat Wall Precious Metals Co., Ltd. of CBPM</v>
      </c>
      <c r="K97" s="231" t="str">
        <f t="shared" si="5"/>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4"/>
        <v>GoldGuangdong Gaoyao Co</v>
      </c>
      <c r="K98" s="231" t="str">
        <f t="shared" si="5"/>
        <v>GoldGuangdong Gaoyao Co</v>
      </c>
    </row>
    <row r="99" spans="1:11">
      <c r="A99" s="209" t="s">
        <v>1098</v>
      </c>
      <c r="B99" s="209" t="s">
        <v>657</v>
      </c>
      <c r="C99" s="209" t="s">
        <v>657</v>
      </c>
      <c r="D99" s="209" t="s">
        <v>1069</v>
      </c>
      <c r="E99" s="209" t="s">
        <v>658</v>
      </c>
      <c r="F99" s="283" t="s">
        <v>13177</v>
      </c>
      <c r="H99" s="209" t="s">
        <v>1657</v>
      </c>
      <c r="I99" s="209" t="s">
        <v>13536</v>
      </c>
      <c r="J99" s="231" t="str">
        <f t="shared" si="4"/>
        <v>GoldGuangdong Jinding Gold Limited</v>
      </c>
      <c r="K99" s="231" t="str">
        <f t="shared" si="5"/>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4"/>
        <v>GoldGujarat Gold Centre</v>
      </c>
      <c r="K100" s="231" t="str">
        <f t="shared" si="5"/>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4"/>
        <v>GoldGuoda Safina High-Tech Environmental Refinery Co., Ltd.</v>
      </c>
      <c r="K101" s="231" t="str">
        <f t="shared" si="5"/>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4"/>
        <v>GoldHangzhou Fuchunjiang Smelting Co., Ltd.</v>
      </c>
      <c r="K102" s="231" t="str">
        <f t="shared" si="5"/>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4"/>
        <v>GoldHeeSung Metal Ltd.</v>
      </c>
      <c r="K103" s="231" t="str">
        <f t="shared" si="5"/>
        <v>GoldHeeSung Metal Ltd.</v>
      </c>
    </row>
    <row r="104" spans="1:11">
      <c r="A104" s="209" t="s">
        <v>1098</v>
      </c>
      <c r="B104" s="209" t="s">
        <v>1008</v>
      </c>
      <c r="C104" s="209" t="s">
        <v>1008</v>
      </c>
      <c r="D104" s="209" t="s">
        <v>1070</v>
      </c>
      <c r="E104" s="209" t="s">
        <v>659</v>
      </c>
      <c r="F104" s="283" t="s">
        <v>13177</v>
      </c>
      <c r="H104" s="209" t="s">
        <v>1510</v>
      </c>
      <c r="I104" s="209" t="s">
        <v>1511</v>
      </c>
      <c r="J104" s="231" t="str">
        <f t="shared" si="4"/>
        <v>GoldHeimerle + Meule GmbH</v>
      </c>
      <c r="K104" s="231" t="str">
        <f t="shared" si="5"/>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4"/>
        <v>GoldHenan Zhongyuan Gold Refinery Co., Ltd.</v>
      </c>
      <c r="K105" s="231" t="str">
        <f t="shared" si="5"/>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4"/>
        <v>GoldHenan Zhongyuan Gold Smelter of Zhongjin Gold Co. Ltd.</v>
      </c>
      <c r="K106" s="231" t="str">
        <f t="shared" si="5"/>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4"/>
        <v>GoldHenan Zhongyuan Gold Smelter of Zhongjin Gold Corporation Limited</v>
      </c>
      <c r="K107" s="231" t="str">
        <f t="shared" si="5"/>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4"/>
        <v>GoldHeraeus Germany GmbH Co. KG</v>
      </c>
      <c r="K108" s="231" t="str">
        <f t="shared" si="5"/>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4"/>
        <v>GoldHeraeus Ltd. Hong Kong</v>
      </c>
      <c r="K109" s="231" t="str">
        <f t="shared" si="5"/>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4"/>
        <v>GoldHeraeus Metals Hong Kong Ltd.</v>
      </c>
      <c r="K110" s="231" t="str">
        <f t="shared" si="5"/>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4"/>
        <v>GoldHeraeus Precious Metals GmbH &amp; Co. KG</v>
      </c>
      <c r="K111" s="231" t="str">
        <f t="shared" si="5"/>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4"/>
        <v>GoldHunan Chenzhou Mining Co., Ltd.</v>
      </c>
      <c r="K112" s="231" t="str">
        <f t="shared" si="5"/>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4"/>
        <v>GoldHunan Chenzhou Mining Group Co., Ltd.</v>
      </c>
      <c r="K113" s="231" t="str">
        <f t="shared" si="5"/>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4"/>
        <v>GoldHunan Chenzhou Mining Industry Co. Ltd.</v>
      </c>
      <c r="K114" s="231" t="str">
        <f t="shared" si="5"/>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4"/>
        <v>GoldHunan Guiyang yinxing Nonferrous Smelting Co., Ltd.</v>
      </c>
      <c r="K115" s="231" t="str">
        <f t="shared" si="5"/>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4"/>
        <v>GoldHunan Yu Teng Non-Ferrous Metals Co., Ltd.</v>
      </c>
      <c r="K116" s="231" t="str">
        <f t="shared" si="5"/>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4"/>
        <v>GoldHwaSeong CJ CO., LTD.</v>
      </c>
      <c r="K117" s="231" t="str">
        <f t="shared" si="5"/>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4"/>
        <v>GoldImpala Platinum - Platinum Metals Refinery (PMR)</v>
      </c>
      <c r="K118" s="231" t="str">
        <f t="shared" si="5"/>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4"/>
        <v>GoldImpala Refineries – Platinum Metals Refinery (PMR)</v>
      </c>
      <c r="K119" s="231" t="str">
        <f t="shared" si="5"/>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4"/>
        <v>GoldIndustrial Refining Company</v>
      </c>
      <c r="K120" s="231" t="str">
        <f t="shared" si="5"/>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4"/>
        <v>GoldInner Mongolia Qiankun Gold and Silver Refinery Share Co., Ltd.</v>
      </c>
      <c r="K121" s="231" t="str">
        <f t="shared" si="5"/>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4"/>
        <v>GoldInternational Precious Metal Refiners</v>
      </c>
      <c r="K122" s="231" t="str">
        <f t="shared" si="5"/>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4"/>
        <v>GoldIshifuku Metal Industry Co., Ltd.</v>
      </c>
      <c r="K123" s="231" t="str">
        <f t="shared" si="5"/>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4"/>
        <v>GoldIstanbul Gold Refinery</v>
      </c>
      <c r="K124" s="231" t="str">
        <f t="shared" si="5"/>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4"/>
        <v>GoldItalpreziosi</v>
      </c>
      <c r="K125" s="231" t="str">
        <f t="shared" si="5"/>
        <v>GoldItalpreziosi</v>
      </c>
    </row>
    <row r="126" spans="1:11">
      <c r="A126" s="209" t="s">
        <v>1098</v>
      </c>
      <c r="B126" s="209" t="s">
        <v>13756</v>
      </c>
      <c r="C126" s="209" t="s">
        <v>13756</v>
      </c>
      <c r="D126" s="209" t="s">
        <v>1075</v>
      </c>
      <c r="E126" s="209" t="s">
        <v>13771</v>
      </c>
      <c r="F126" s="283" t="s">
        <v>13177</v>
      </c>
      <c r="H126" s="209" t="s">
        <v>13783</v>
      </c>
      <c r="I126" s="209" t="s">
        <v>6149</v>
      </c>
      <c r="J126" s="231" t="str">
        <f t="shared" si="4"/>
        <v>GoldJALAN &amp; Company</v>
      </c>
      <c r="K126" s="231" t="str">
        <f t="shared" si="5"/>
        <v>GoldJALAN &amp; Company</v>
      </c>
    </row>
    <row r="127" spans="1:11">
      <c r="A127" s="209" t="s">
        <v>1098</v>
      </c>
      <c r="B127" s="209" t="s">
        <v>879</v>
      </c>
      <c r="C127" s="209" t="s">
        <v>879</v>
      </c>
      <c r="D127" s="209" t="s">
        <v>1077</v>
      </c>
      <c r="E127" s="209" t="s">
        <v>667</v>
      </c>
      <c r="F127" s="283" t="s">
        <v>13177</v>
      </c>
      <c r="H127" s="209" t="s">
        <v>1562</v>
      </c>
      <c r="I127" s="209" t="s">
        <v>1562</v>
      </c>
      <c r="J127" s="231" t="str">
        <f t="shared" si="4"/>
        <v>GoldJapan Mint</v>
      </c>
      <c r="K127" s="231" t="str">
        <f t="shared" si="5"/>
        <v>GoldJapan Mint</v>
      </c>
    </row>
    <row r="128" spans="1:11">
      <c r="A128" s="209" t="s">
        <v>1098</v>
      </c>
      <c r="B128" s="209" t="s">
        <v>1564</v>
      </c>
      <c r="C128" s="209" t="s">
        <v>2251</v>
      </c>
      <c r="D128" s="209" t="s">
        <v>1069</v>
      </c>
      <c r="E128" s="209" t="s">
        <v>668</v>
      </c>
      <c r="F128" s="283" t="s">
        <v>13177</v>
      </c>
      <c r="H128" s="209" t="s">
        <v>1563</v>
      </c>
      <c r="I128" s="209" t="s">
        <v>13531</v>
      </c>
      <c r="J128" s="231" t="str">
        <f t="shared" si="4"/>
        <v>GoldJCC</v>
      </c>
      <c r="K128" s="231" t="str">
        <f t="shared" si="5"/>
        <v>GoldJCC</v>
      </c>
    </row>
    <row r="129" spans="1:11">
      <c r="A129" s="209" t="s">
        <v>1098</v>
      </c>
      <c r="B129" s="209" t="s">
        <v>2251</v>
      </c>
      <c r="C129" s="209" t="s">
        <v>2251</v>
      </c>
      <c r="D129" s="209" t="s">
        <v>1069</v>
      </c>
      <c r="E129" s="209" t="s">
        <v>668</v>
      </c>
      <c r="F129" s="283" t="s">
        <v>13177</v>
      </c>
      <c r="H129" s="209" t="s">
        <v>1563</v>
      </c>
      <c r="I129" s="209" t="s">
        <v>13531</v>
      </c>
      <c r="J129" s="231" t="str">
        <f t="shared" si="4"/>
        <v>GoldJiangxi Copper Co., Ltd.</v>
      </c>
      <c r="K129" s="231" t="str">
        <f t="shared" si="5"/>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4"/>
        <v>GoldJohnson Matthey Canada</v>
      </c>
      <c r="K130" s="231" t="str">
        <f t="shared" si="5"/>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4"/>
        <v>GoldJohnson Matthey Inc.</v>
      </c>
      <c r="K131" s="231" t="str">
        <f t="shared" si="5"/>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4"/>
        <v>GoldJohnson Matthey Inc. (USA)</v>
      </c>
      <c r="K132" s="231" t="str">
        <f t="shared" si="5"/>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4"/>
        <v>GoldJohnson Matthey Limited</v>
      </c>
      <c r="K133" s="231" t="str">
        <f t="shared" si="5"/>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4"/>
        <v>GoldJSC Ekaterinburg Non-Ferrous Metal Processing Plant</v>
      </c>
      <c r="K134" s="231" t="str">
        <f t="shared" si="5"/>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4"/>
        <v>GoldJSC Novosibirsk Refinery</v>
      </c>
      <c r="K135" s="231" t="str">
        <f t="shared" si="5"/>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4"/>
        <v>GoldJSC Uralelectromed</v>
      </c>
      <c r="K136" s="231" t="str">
        <f t="shared" si="5"/>
        <v>GoldJSC Uralelectromed</v>
      </c>
    </row>
    <row r="137" spans="1:11">
      <c r="A137" s="209" t="s">
        <v>1098</v>
      </c>
      <c r="B137" s="209" t="s">
        <v>52</v>
      </c>
      <c r="C137" s="209" t="s">
        <v>52</v>
      </c>
      <c r="D137" s="209" t="s">
        <v>1077</v>
      </c>
      <c r="E137" s="209" t="s">
        <v>673</v>
      </c>
      <c r="F137" s="283" t="s">
        <v>13177</v>
      </c>
      <c r="H137" s="209" t="s">
        <v>2314</v>
      </c>
      <c r="I137" s="209" t="s">
        <v>6611</v>
      </c>
      <c r="J137" s="231" t="str">
        <f t="shared" si="4"/>
        <v>GoldJX Nippon Mining &amp; Metals Co., Ltd.</v>
      </c>
      <c r="K137" s="231" t="str">
        <f t="shared" si="5"/>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4"/>
        <v>GoldK.A. Rasmussen</v>
      </c>
      <c r="K138" s="231" t="str">
        <f t="shared" si="5"/>
        <v>GoldK.A. Rasmussen</v>
      </c>
    </row>
    <row r="139" spans="1:11">
      <c r="A139" s="209" t="s">
        <v>1098</v>
      </c>
      <c r="B139" s="209" t="s">
        <v>1671</v>
      </c>
      <c r="C139" s="209" t="s">
        <v>1671</v>
      </c>
      <c r="D139" s="209" t="s">
        <v>1061</v>
      </c>
      <c r="E139" s="209" t="s">
        <v>1672</v>
      </c>
      <c r="F139" s="283" t="s">
        <v>13177</v>
      </c>
      <c r="H139" s="209" t="s">
        <v>1668</v>
      </c>
      <c r="I139" s="209" t="s">
        <v>2524</v>
      </c>
      <c r="J139" s="231" t="str">
        <f t="shared" si="4"/>
        <v>GoldKaloti Precious Metals</v>
      </c>
      <c r="K139" s="231" t="str">
        <f t="shared" si="5"/>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4"/>
        <v>GoldKazakhmys Smelting LLC</v>
      </c>
      <c r="K140" s="231" t="str">
        <f t="shared" si="5"/>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4"/>
        <v>GoldKazzinc</v>
      </c>
      <c r="K141" s="231" t="str">
        <f t="shared" si="5"/>
        <v>GoldKazzinc</v>
      </c>
    </row>
    <row r="142" spans="1:11">
      <c r="A142" s="209" t="s">
        <v>1098</v>
      </c>
      <c r="B142" s="209" t="s">
        <v>675</v>
      </c>
      <c r="C142" s="209" t="s">
        <v>675</v>
      </c>
      <c r="D142" s="209" t="s">
        <v>2384</v>
      </c>
      <c r="E142" s="209" t="s">
        <v>676</v>
      </c>
      <c r="F142" s="283" t="s">
        <v>13177</v>
      </c>
      <c r="H142" s="209" t="s">
        <v>1573</v>
      </c>
      <c r="I142" s="209" t="s">
        <v>1566</v>
      </c>
      <c r="J142" s="231" t="str">
        <f t="shared" si="4"/>
        <v>GoldKennecott Utah Copper LLC</v>
      </c>
      <c r="K142" s="231" t="str">
        <f t="shared" si="5"/>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4"/>
        <v>GoldKGHM Polska Miedz S.A.</v>
      </c>
      <c r="K143" s="231" t="str">
        <f t="shared" si="5"/>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4"/>
        <v>GoldKGHM Polska Miedz Spolka Akcyjna</v>
      </c>
      <c r="K144" s="231" t="str">
        <f t="shared" si="5"/>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4"/>
        <v>GoldKGHM Polska Miedź Spółka Akcyjna</v>
      </c>
      <c r="K145" s="231" t="str">
        <f t="shared" si="5"/>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4"/>
        <v>GoldKochi daiicihi Yamaminami plant</v>
      </c>
      <c r="K146" s="231" t="str">
        <f t="shared" si="5"/>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6">A147&amp;B147</f>
        <v>GoldKojima Chemicals Co., Ltd.</v>
      </c>
      <c r="K147" s="231" t="str">
        <f t="shared" ref="K147:K210" si="7">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6"/>
        <v>GoldKojima Kagaku Yakuhin Co., Ltd</v>
      </c>
      <c r="K148" s="231" t="str">
        <f t="shared" si="7"/>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6"/>
        <v>GoldKombinat Gorniczo Hutniczy Miedz Polska Miedz S.A.</v>
      </c>
      <c r="K149" s="231" t="str">
        <f t="shared" si="7"/>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6"/>
        <v>GoldKorea Zinc Co., Ltd.</v>
      </c>
      <c r="K150" s="231" t="str">
        <f t="shared" si="7"/>
        <v>GoldKorea Zinc Co., Ltd.</v>
      </c>
    </row>
    <row r="151" spans="1:11">
      <c r="A151" s="209" t="s">
        <v>1098</v>
      </c>
      <c r="B151" s="209" t="s">
        <v>14932</v>
      </c>
      <c r="C151" s="209" t="s">
        <v>877</v>
      </c>
      <c r="D151" s="209" t="s">
        <v>1077</v>
      </c>
      <c r="E151" s="209" t="s">
        <v>654</v>
      </c>
      <c r="F151" s="283" t="s">
        <v>13177</v>
      </c>
      <c r="H151" s="209" t="s">
        <v>1541</v>
      </c>
      <c r="I151" s="209" t="s">
        <v>1542</v>
      </c>
      <c r="J151" s="231" t="str">
        <f t="shared" si="6"/>
        <v>GoldKosak Seiren</v>
      </c>
      <c r="K151" s="231" t="str">
        <f t="shared" si="7"/>
        <v>GoldKosak Seiren</v>
      </c>
    </row>
    <row r="152" spans="1:11">
      <c r="A152" s="209" t="s">
        <v>1098</v>
      </c>
      <c r="B152" s="209" t="s">
        <v>12866</v>
      </c>
      <c r="C152" s="209" t="s">
        <v>675</v>
      </c>
      <c r="D152" s="209" t="s">
        <v>2384</v>
      </c>
      <c r="E152" s="209" t="s">
        <v>676</v>
      </c>
      <c r="F152" s="283" t="s">
        <v>13177</v>
      </c>
      <c r="H152" s="209" t="s">
        <v>1573</v>
      </c>
      <c r="I152" s="209" t="s">
        <v>1566</v>
      </c>
      <c r="J152" s="231" t="str">
        <f t="shared" si="6"/>
        <v>GoldKUC</v>
      </c>
      <c r="K152" s="231" t="str">
        <f t="shared" si="7"/>
        <v>GoldKUC</v>
      </c>
    </row>
    <row r="153" spans="1:11">
      <c r="A153" s="209" t="s">
        <v>1098</v>
      </c>
      <c r="B153" s="209" t="s">
        <v>13757</v>
      </c>
      <c r="C153" s="209" t="s">
        <v>13757</v>
      </c>
      <c r="D153" s="209" t="s">
        <v>1075</v>
      </c>
      <c r="E153" s="209" t="s">
        <v>13772</v>
      </c>
      <c r="F153" s="283" t="s">
        <v>13177</v>
      </c>
      <c r="H153" s="209" t="s">
        <v>13784</v>
      </c>
      <c r="I153" s="209" t="s">
        <v>15390</v>
      </c>
      <c r="J153" s="231" t="str">
        <f t="shared" si="6"/>
        <v>GoldKundan Care Products Ltd.</v>
      </c>
      <c r="K153" s="231" t="str">
        <f t="shared" si="7"/>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6"/>
        <v>GoldKyrgyzaltyn JSC</v>
      </c>
      <c r="K154" s="231" t="str">
        <f t="shared" si="7"/>
        <v>GoldKyrgyzaltyn JSC</v>
      </c>
    </row>
    <row r="155" spans="1:11">
      <c r="A155" s="209" t="s">
        <v>1098</v>
      </c>
      <c r="B155" s="209" t="s">
        <v>2458</v>
      </c>
      <c r="C155" s="209" t="s">
        <v>2458</v>
      </c>
      <c r="D155" s="209" t="s">
        <v>854</v>
      </c>
      <c r="E155" s="209" t="s">
        <v>2459</v>
      </c>
      <c r="F155" s="283" t="s">
        <v>13177</v>
      </c>
      <c r="H155" s="209" t="s">
        <v>12355</v>
      </c>
      <c r="I155" s="209" t="s">
        <v>9897</v>
      </c>
      <c r="J155" s="231" t="str">
        <f t="shared" si="6"/>
        <v>GoldKyshtym Copper-Electrolytic Plant ZAO</v>
      </c>
      <c r="K155" s="231" t="str">
        <f t="shared" si="7"/>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6"/>
        <v>GoldLa Caridad</v>
      </c>
      <c r="K156" s="231" t="str">
        <f t="shared" si="7"/>
        <v>GoldLa Caridad</v>
      </c>
    </row>
    <row r="157" spans="1:11">
      <c r="A157" s="209" t="s">
        <v>1098</v>
      </c>
      <c r="B157" s="209" t="s">
        <v>23</v>
      </c>
      <c r="C157" s="209" t="s">
        <v>14918</v>
      </c>
      <c r="D157" s="209" t="s">
        <v>1069</v>
      </c>
      <c r="E157" s="209" t="s">
        <v>715</v>
      </c>
      <c r="F157" s="283" t="s">
        <v>13177</v>
      </c>
      <c r="H157" s="209" t="s">
        <v>1621</v>
      </c>
      <c r="I157" s="209" t="s">
        <v>13532</v>
      </c>
      <c r="J157" s="231" t="str">
        <f t="shared" si="6"/>
        <v>GoldLAIZHOU SHANDONG</v>
      </c>
      <c r="K157" s="231" t="str">
        <f t="shared" si="7"/>
        <v>GoldLAIZHOU SHANDONG</v>
      </c>
    </row>
    <row r="158" spans="1:11">
      <c r="A158" s="209" t="s">
        <v>1098</v>
      </c>
      <c r="B158" s="209" t="s">
        <v>2255</v>
      </c>
      <c r="C158" s="209" t="s">
        <v>2255</v>
      </c>
      <c r="D158" s="209" t="s">
        <v>855</v>
      </c>
      <c r="E158" s="209" t="s">
        <v>679</v>
      </c>
      <c r="F158" s="283" t="s">
        <v>13177</v>
      </c>
      <c r="H158" s="209" t="s">
        <v>1577</v>
      </c>
      <c r="I158" s="209" t="s">
        <v>10034</v>
      </c>
      <c r="J158" s="231" t="str">
        <f t="shared" si="6"/>
        <v>GoldL'azurde Company For Jewelry</v>
      </c>
      <c r="K158" s="231" t="str">
        <f t="shared" si="7"/>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6"/>
        <v>GoldLinBao Gold Mining</v>
      </c>
      <c r="K159" s="231" t="str">
        <f t="shared" si="7"/>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6"/>
        <v>GoldLingbao Gold Co., Ltd.</v>
      </c>
      <c r="K160" s="231" t="str">
        <f t="shared" si="7"/>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6"/>
        <v>GoldLingbao Jinyuan Tonghui Refinery Co., Ltd.</v>
      </c>
      <c r="K161" s="231" t="str">
        <f t="shared" si="7"/>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6"/>
        <v>GoldL'Orfebre S.A.</v>
      </c>
      <c r="K162" s="231" t="str">
        <f t="shared" si="7"/>
        <v>GoldL'Orfebre S.A.</v>
      </c>
    </row>
    <row r="163" spans="1:11">
      <c r="A163" s="209" t="s">
        <v>1098</v>
      </c>
      <c r="B163" s="209" t="s">
        <v>15610</v>
      </c>
      <c r="C163" s="209" t="s">
        <v>15610</v>
      </c>
      <c r="D163" s="209" t="s">
        <v>1080</v>
      </c>
      <c r="E163" s="209" t="s">
        <v>681</v>
      </c>
      <c r="F163" s="283" t="s">
        <v>13177</v>
      </c>
      <c r="H163" s="209" t="s">
        <v>1579</v>
      </c>
      <c r="I163" s="209" t="s">
        <v>12814</v>
      </c>
      <c r="J163" s="231" t="str">
        <f t="shared" si="6"/>
        <v>GoldLS MnM Inc.</v>
      </c>
      <c r="K163" s="231" t="str">
        <f t="shared" si="7"/>
        <v>GoldLS MnM Inc.</v>
      </c>
    </row>
    <row r="164" spans="1:11">
      <c r="A164" s="209" t="s">
        <v>1098</v>
      </c>
      <c r="B164" s="209" t="s">
        <v>13752</v>
      </c>
      <c r="C164" s="209" t="s">
        <v>13752</v>
      </c>
      <c r="D164" s="209" t="s">
        <v>1080</v>
      </c>
      <c r="E164" s="209" t="s">
        <v>2450</v>
      </c>
      <c r="F164" s="283" t="s">
        <v>13177</v>
      </c>
      <c r="H164" s="209" t="s">
        <v>2451</v>
      </c>
      <c r="I164" s="209" t="s">
        <v>12813</v>
      </c>
      <c r="J164" s="231" t="str">
        <f t="shared" si="6"/>
        <v>GoldLT Metal Ltd.</v>
      </c>
      <c r="K164" s="231" t="str">
        <f t="shared" si="7"/>
        <v>GoldLT Metal Ltd.</v>
      </c>
    </row>
    <row r="165" spans="1:11">
      <c r="A165" s="209" t="s">
        <v>1098</v>
      </c>
      <c r="B165" s="209" t="s">
        <v>1580</v>
      </c>
      <c r="C165" s="209" t="s">
        <v>1580</v>
      </c>
      <c r="D165" s="209" t="s">
        <v>1069</v>
      </c>
      <c r="E165" s="209" t="s">
        <v>683</v>
      </c>
      <c r="F165" s="283" t="s">
        <v>13177</v>
      </c>
      <c r="H165" s="209" t="s">
        <v>1581</v>
      </c>
      <c r="I165" s="209" t="s">
        <v>13533</v>
      </c>
      <c r="J165" s="231" t="str">
        <f t="shared" si="6"/>
        <v>GoldLuoyang Zijin Yinhui Gold Refinery Co., Ltd.</v>
      </c>
      <c r="K165" s="231" t="str">
        <f t="shared" si="7"/>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6"/>
        <v>GoldLuoyang Zijin Yinhui Gold Smelting</v>
      </c>
      <c r="K166" s="231" t="str">
        <f t="shared" si="7"/>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6"/>
        <v>GoldLuoyang Zijin Yinhui Metal Smelt Co Ltd</v>
      </c>
      <c r="K167" s="231" t="str">
        <f t="shared" si="7"/>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6"/>
        <v>GoldMarsam Metals</v>
      </c>
      <c r="K168" s="231" t="str">
        <f t="shared" si="7"/>
        <v>GoldMarsam Metals</v>
      </c>
    </row>
    <row r="169" spans="1:11">
      <c r="A169" s="209" t="s">
        <v>1098</v>
      </c>
      <c r="B169" s="209" t="s">
        <v>881</v>
      </c>
      <c r="C169" s="209" t="s">
        <v>881</v>
      </c>
      <c r="D169" s="209" t="s">
        <v>2384</v>
      </c>
      <c r="E169" s="209" t="s">
        <v>684</v>
      </c>
      <c r="F169" s="283" t="s">
        <v>13177</v>
      </c>
      <c r="H169" s="209" t="s">
        <v>1582</v>
      </c>
      <c r="I169" s="209" t="s">
        <v>1583</v>
      </c>
      <c r="J169" s="231" t="str">
        <f t="shared" si="6"/>
        <v>GoldMaterion</v>
      </c>
      <c r="K169" s="231" t="str">
        <f t="shared" si="7"/>
        <v>GoldMaterion</v>
      </c>
    </row>
    <row r="170" spans="1:11">
      <c r="A170" s="209" t="s">
        <v>1098</v>
      </c>
      <c r="B170" s="209" t="s">
        <v>53</v>
      </c>
      <c r="C170" s="209" t="s">
        <v>53</v>
      </c>
      <c r="D170" s="209" t="s">
        <v>1077</v>
      </c>
      <c r="E170" s="209" t="s">
        <v>685</v>
      </c>
      <c r="F170" s="283" t="s">
        <v>13177</v>
      </c>
      <c r="H170" s="209" t="s">
        <v>1584</v>
      </c>
      <c r="I170" s="209" t="s">
        <v>1547</v>
      </c>
      <c r="J170" s="231" t="str">
        <f t="shared" si="6"/>
        <v>GoldMatsuda Sangyo Co., Ltd.</v>
      </c>
      <c r="K170" s="231" t="str">
        <f t="shared" si="7"/>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6"/>
        <v>GoldMD Overseas</v>
      </c>
      <c r="K171" s="231" t="str">
        <f t="shared" si="7"/>
        <v>GoldMD Overseas</v>
      </c>
    </row>
    <row r="172" spans="1:11">
      <c r="A172" s="209" t="s">
        <v>1098</v>
      </c>
      <c r="B172" s="209" t="s">
        <v>25</v>
      </c>
      <c r="C172" s="209" t="s">
        <v>54</v>
      </c>
      <c r="D172" s="209" t="s">
        <v>1077</v>
      </c>
      <c r="E172" s="209" t="s">
        <v>712</v>
      </c>
      <c r="F172" s="283" t="s">
        <v>13177</v>
      </c>
      <c r="H172" s="209" t="s">
        <v>1628</v>
      </c>
      <c r="I172" s="209" t="s">
        <v>2165</v>
      </c>
      <c r="J172" s="231" t="str">
        <f t="shared" si="6"/>
        <v>GoldMEM(Sumitomo Group)</v>
      </c>
      <c r="K172" s="231" t="str">
        <f t="shared" si="7"/>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6"/>
        <v>GoldMetal Concentrators SA (Pty) Ltd.</v>
      </c>
      <c r="K173" s="231" t="str">
        <f t="shared" si="7"/>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6"/>
        <v>GoldMetal?rgica Met-Mex Pe?oles, S.A. de C.V</v>
      </c>
      <c r="K174" s="231" t="str">
        <f t="shared" si="7"/>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6"/>
        <v>GoldMetallix Refining Inc.</v>
      </c>
      <c r="K175" s="231" t="str">
        <f t="shared" si="7"/>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6"/>
        <v>GoldMetallurgie Hoboken Overpelt</v>
      </c>
      <c r="K176" s="231" t="str">
        <f t="shared" si="7"/>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6"/>
        <v>GoldMetalor Switzerland</v>
      </c>
      <c r="K177" s="231" t="str">
        <f t="shared" si="7"/>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6"/>
        <v>GoldMetalor Technologies (Hong Kong) Ltd.</v>
      </c>
      <c r="K178" s="231" t="str">
        <f t="shared" si="7"/>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6"/>
        <v>GoldMetalor Technologies (Singapore) Pte., Ltd.</v>
      </c>
      <c r="K179" s="231" t="str">
        <f t="shared" si="7"/>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6"/>
        <v>GoldMetalor Technologies (Suzhou) Ltd.</v>
      </c>
      <c r="K180" s="231" t="str">
        <f t="shared" si="7"/>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6"/>
        <v>GoldMetalor Technologies S.A.</v>
      </c>
      <c r="K181" s="231" t="str">
        <f t="shared" si="7"/>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6"/>
        <v>GoldMetalor USA Refining Corporation</v>
      </c>
      <c r="K182" s="231" t="str">
        <f t="shared" si="7"/>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6"/>
        <v>GoldMetalurgica Met-Mex Penoles S.A. De C.V.</v>
      </c>
      <c r="K183" s="231" t="str">
        <f t="shared" si="7"/>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6"/>
        <v>GoldMetalúrgica Met-Mex Peñoles S.A. De C.V.</v>
      </c>
      <c r="K184" s="231" t="str">
        <f t="shared" si="7"/>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6"/>
        <v>GoldMet-Mex Pe?oles, S.A.</v>
      </c>
      <c r="K185" s="231" t="str">
        <f t="shared" si="7"/>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6"/>
        <v>GoldMet-Mex Penoles, S.A.</v>
      </c>
      <c r="K186" s="231" t="str">
        <f t="shared" si="7"/>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6"/>
        <v>GoldMinera Titan del Peru SRL (MTP) - Belen Plant</v>
      </c>
      <c r="K187" s="231" t="str">
        <f t="shared" si="7"/>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6"/>
        <v>GoldMinera Titán del Perú SRL (MTP) - Belen Plant</v>
      </c>
      <c r="K188" s="231" t="str">
        <f t="shared" si="7"/>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6"/>
        <v>GoldMitsubishi Materials Corporation</v>
      </c>
      <c r="K189" s="231" t="str">
        <f t="shared" si="7"/>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6"/>
        <v>GoldMitsui Kinzoku Co., Ltd.</v>
      </c>
      <c r="K190" s="231" t="str">
        <f t="shared" si="7"/>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6"/>
        <v>GoldMitsui Mining and Smelting Co., Ltd.</v>
      </c>
      <c r="K191" s="231" t="str">
        <f t="shared" si="7"/>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6"/>
        <v>GoldMKS PAMP SA</v>
      </c>
      <c r="K192" s="231" t="str">
        <f t="shared" si="7"/>
        <v>GoldMKS PAMP SA</v>
      </c>
    </row>
    <row r="193" spans="1:11">
      <c r="A193" s="209" t="s">
        <v>1098</v>
      </c>
      <c r="B193" s="209" t="s">
        <v>2124</v>
      </c>
      <c r="C193" s="209" t="s">
        <v>2124</v>
      </c>
      <c r="D193" s="209" t="s">
        <v>1075</v>
      </c>
      <c r="E193" s="209" t="s">
        <v>1356</v>
      </c>
      <c r="F193" s="283" t="s">
        <v>13177</v>
      </c>
      <c r="H193" s="209" t="s">
        <v>1659</v>
      </c>
      <c r="I193" s="209" t="s">
        <v>15382</v>
      </c>
      <c r="J193" s="231" t="str">
        <f t="shared" si="6"/>
        <v>GoldMMTC-PAMP India Pvt., Ltd.</v>
      </c>
      <c r="K193" s="231" t="str">
        <f t="shared" si="7"/>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6"/>
        <v>GoldModeltech Sdn Bhd</v>
      </c>
      <c r="K194" s="231" t="str">
        <f t="shared" si="7"/>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6"/>
        <v>GoldMorris and Watson</v>
      </c>
      <c r="K195" s="231" t="str">
        <f t="shared" si="7"/>
        <v>GoldMorris and Watson</v>
      </c>
    </row>
    <row r="196" spans="1:11">
      <c r="A196" s="209" t="s">
        <v>1098</v>
      </c>
      <c r="B196" s="209" t="s">
        <v>882</v>
      </c>
      <c r="C196" s="209" t="s">
        <v>882</v>
      </c>
      <c r="D196" s="209" t="s">
        <v>854</v>
      </c>
      <c r="E196" s="209" t="s">
        <v>693</v>
      </c>
      <c r="F196" s="283" t="s">
        <v>13177</v>
      </c>
      <c r="H196" s="209" t="s">
        <v>1596</v>
      </c>
      <c r="I196" s="209" t="s">
        <v>9839</v>
      </c>
      <c r="J196" s="231" t="str">
        <f t="shared" si="6"/>
        <v>GoldMoscow Special Alloys Processing Plant</v>
      </c>
      <c r="K196" s="231" t="str">
        <f t="shared" si="7"/>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6"/>
        <v>GoldNadir Metal Rafineri San. Ve Tic. A.S.</v>
      </c>
      <c r="K197" s="231" t="str">
        <f t="shared" si="7"/>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6"/>
        <v>GoldNadir Metal Rafineri San. Ve Tic. A.Ş.</v>
      </c>
      <c r="K198" s="231" t="str">
        <f t="shared" si="7"/>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6"/>
        <v>GoldNavoi Mining and Metallurgical Combinat</v>
      </c>
      <c r="K199" s="231" t="str">
        <f t="shared" si="7"/>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6"/>
        <v>GoldNH Recytech Company</v>
      </c>
      <c r="K200" s="231" t="str">
        <f t="shared" si="7"/>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6"/>
        <v>GoldNihon Material Co., Ltd.</v>
      </c>
      <c r="K201" s="231" t="str">
        <f t="shared" si="7"/>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6"/>
        <v>GoldNOBLE METAL SERVICES</v>
      </c>
      <c r="K202" s="231" t="str">
        <f t="shared" si="7"/>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6"/>
        <v>GoldNohon Material Corporation</v>
      </c>
      <c r="K203" s="231" t="str">
        <f t="shared" si="7"/>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6"/>
        <v>GoldNorddeutsche Affinererie AG</v>
      </c>
      <c r="K204" s="231" t="str">
        <f t="shared" si="7"/>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6"/>
        <v>GoldOgussa Osterreichische Gold- und Silber-Scheideanstalt GmbH</v>
      </c>
      <c r="K205" s="231" t="str">
        <f t="shared" si="7"/>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6"/>
        <v>GoldÖgussa Österreichische Gold- und Silber-Scheideanstalt GmbH</v>
      </c>
      <c r="K206" s="231" t="str">
        <f t="shared" si="7"/>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6"/>
        <v>GoldOhura Precious Metal Industry Co., Ltd.</v>
      </c>
      <c r="K207" s="231" t="str">
        <f t="shared" si="7"/>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6"/>
        <v>GoldOJSC "The Gulidov Krasnoyarsk Non-Ferrous Metals Plant" (OJSC Krastsvetmet)</v>
      </c>
      <c r="K208" s="231" t="str">
        <f t="shared" si="7"/>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6"/>
        <v>GoldOJSC Krastsvetmet</v>
      </c>
      <c r="K209" s="231" t="str">
        <f t="shared" si="7"/>
        <v>GoldOJSC Krastsvetmet</v>
      </c>
    </row>
    <row r="210" spans="1:11">
      <c r="A210" s="209" t="s">
        <v>1098</v>
      </c>
      <c r="B210" s="209" t="s">
        <v>2152</v>
      </c>
      <c r="C210" s="209" t="s">
        <v>14927</v>
      </c>
      <c r="D210" s="209" t="s">
        <v>854</v>
      </c>
      <c r="E210" s="209" t="s">
        <v>655</v>
      </c>
      <c r="F210" s="283" t="s">
        <v>13177</v>
      </c>
      <c r="H210" s="209" t="s">
        <v>1548</v>
      </c>
      <c r="I210" s="209" t="s">
        <v>9952</v>
      </c>
      <c r="J210" s="231" t="str">
        <f t="shared" si="6"/>
        <v>GoldOJSC Novosibirsk Refinery</v>
      </c>
      <c r="K210" s="231" t="str">
        <f t="shared" si="7"/>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8">A211&amp;B211</f>
        <v>GoldPAMP S.A.</v>
      </c>
      <c r="K211" s="231" t="str">
        <f t="shared" ref="K211:K274" si="9">A211&amp;B211</f>
        <v>GoldPAMP S.A.</v>
      </c>
    </row>
    <row r="212" spans="1:11">
      <c r="A212" s="209" t="s">
        <v>1098</v>
      </c>
      <c r="B212" s="209" t="s">
        <v>2173</v>
      </c>
      <c r="C212" s="209" t="s">
        <v>52</v>
      </c>
      <c r="D212" s="209" t="s">
        <v>1077</v>
      </c>
      <c r="E212" s="209" t="s">
        <v>673</v>
      </c>
      <c r="F212" s="283" t="s">
        <v>13177</v>
      </c>
      <c r="H212" s="209" t="s">
        <v>2314</v>
      </c>
      <c r="I212" s="209" t="s">
        <v>6611</v>
      </c>
      <c r="J212" s="231" t="str">
        <f t="shared" si="8"/>
        <v>GoldPan Pacific Copper Co Ltd.</v>
      </c>
      <c r="K212" s="231" t="str">
        <f t="shared" si="9"/>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8"/>
        <v>GoldPease &amp; Curren</v>
      </c>
      <c r="K213" s="231" t="str">
        <f t="shared" si="9"/>
        <v>GoldPease &amp; Curren</v>
      </c>
    </row>
    <row r="214" spans="1:11">
      <c r="A214" s="209" t="s">
        <v>1098</v>
      </c>
      <c r="B214" s="209" t="s">
        <v>2111</v>
      </c>
      <c r="C214" s="209" t="s">
        <v>2111</v>
      </c>
      <c r="D214" s="209" t="s">
        <v>1069</v>
      </c>
      <c r="E214" s="209" t="s">
        <v>700</v>
      </c>
      <c r="F214" s="283" t="s">
        <v>13177</v>
      </c>
      <c r="H214" s="209" t="s">
        <v>2430</v>
      </c>
      <c r="I214" s="209" t="s">
        <v>13532</v>
      </c>
      <c r="J214" s="231" t="str">
        <f t="shared" si="8"/>
        <v>GoldPenglai Penggang Gold Industry Co., Ltd.</v>
      </c>
      <c r="K214" s="231" t="str">
        <f t="shared" si="9"/>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8"/>
        <v>GoldPerth Mint</v>
      </c>
      <c r="K215" s="231" t="str">
        <f t="shared" si="9"/>
        <v>GoldPerth Mint</v>
      </c>
    </row>
    <row r="216" spans="1:11">
      <c r="A216" s="209" t="s">
        <v>1098</v>
      </c>
      <c r="B216" s="209" t="s">
        <v>1649</v>
      </c>
      <c r="C216" s="209" t="s">
        <v>2440</v>
      </c>
      <c r="D216" s="209" t="s">
        <v>1062</v>
      </c>
      <c r="E216" s="209" t="s">
        <v>722</v>
      </c>
      <c r="F216" s="283" t="s">
        <v>13177</v>
      </c>
      <c r="H216" s="209" t="s">
        <v>1645</v>
      </c>
      <c r="I216" s="209" t="s">
        <v>1646</v>
      </c>
      <c r="J216" s="231" t="str">
        <f t="shared" si="8"/>
        <v>GoldPerth Mint (ANZ)</v>
      </c>
      <c r="K216" s="231" t="str">
        <f t="shared" si="9"/>
        <v>GoldPerth Mint (ANZ)</v>
      </c>
    </row>
    <row r="217" spans="1:11">
      <c r="A217" s="209" t="s">
        <v>1098</v>
      </c>
      <c r="B217" s="209" t="s">
        <v>2465</v>
      </c>
      <c r="C217" s="209" t="s">
        <v>2465</v>
      </c>
      <c r="D217" s="209" t="s">
        <v>1068</v>
      </c>
      <c r="E217" s="209" t="s">
        <v>2466</v>
      </c>
      <c r="F217" s="283" t="s">
        <v>13177</v>
      </c>
      <c r="H217" s="209" t="s">
        <v>2467</v>
      </c>
      <c r="I217" s="209" t="s">
        <v>2468</v>
      </c>
      <c r="J217" s="231" t="str">
        <f t="shared" si="8"/>
        <v>GoldPlanta Recuperadora de Metales SpA</v>
      </c>
      <c r="K217" s="231" t="str">
        <f t="shared" si="9"/>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8"/>
        <v>GoldPrioksky Plant of Non-Ferrous Metals</v>
      </c>
      <c r="K218" s="231" t="str">
        <f t="shared" si="9"/>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8"/>
        <v>GoldProduits Artistiques de Métaux</v>
      </c>
      <c r="K219" s="231" t="str">
        <f t="shared" si="9"/>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8"/>
        <v>GoldPT Aneka Tambang (Persero) Tbk</v>
      </c>
      <c r="K220" s="231" t="str">
        <f t="shared" si="9"/>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8"/>
        <v>GoldPX Precinox S.A.</v>
      </c>
      <c r="K221" s="231" t="str">
        <f t="shared" si="9"/>
        <v>GoldPX Precinox S.A.</v>
      </c>
    </row>
    <row r="222" spans="1:11">
      <c r="A222" s="209" t="s">
        <v>1098</v>
      </c>
      <c r="B222" s="209" t="s">
        <v>2266</v>
      </c>
      <c r="C222" s="209" t="s">
        <v>12379</v>
      </c>
      <c r="D222" s="209" t="s">
        <v>1067</v>
      </c>
      <c r="E222" s="209" t="s">
        <v>703</v>
      </c>
      <c r="F222" s="283" t="s">
        <v>13177</v>
      </c>
      <c r="H222" s="209" t="s">
        <v>1608</v>
      </c>
      <c r="I222" s="209" t="s">
        <v>1589</v>
      </c>
      <c r="J222" s="231" t="str">
        <f t="shared" si="8"/>
        <v>GoldPX Précinox S.A.</v>
      </c>
      <c r="K222" s="231" t="str">
        <f t="shared" si="9"/>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8"/>
        <v>GoldQG Refining, LLC</v>
      </c>
      <c r="K223" s="231" t="str">
        <f t="shared" si="9"/>
        <v>GoldQG Refining, LLC</v>
      </c>
    </row>
    <row r="224" spans="1:11">
      <c r="A224" s="209" t="s">
        <v>1098</v>
      </c>
      <c r="B224" s="209" t="s">
        <v>2112</v>
      </c>
      <c r="C224" s="209" t="s">
        <v>2112</v>
      </c>
      <c r="D224" s="209" t="s">
        <v>864</v>
      </c>
      <c r="E224" s="209" t="s">
        <v>704</v>
      </c>
      <c r="F224" s="283" t="s">
        <v>13177</v>
      </c>
      <c r="H224" s="209" t="s">
        <v>1609</v>
      </c>
      <c r="I224" s="209" t="s">
        <v>1610</v>
      </c>
      <c r="J224" s="231" t="str">
        <f t="shared" si="8"/>
        <v>GoldRand Refinery (Pty) Ltd.</v>
      </c>
      <c r="K224" s="231" t="str">
        <f t="shared" si="9"/>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8"/>
        <v>GoldRefinery LS-Nikko Copper Inc.</v>
      </c>
      <c r="K225" s="231" t="str">
        <f t="shared" si="9"/>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8"/>
        <v>GoldRefinery of Seemine Gold Co., Ltd.</v>
      </c>
      <c r="K226" s="231" t="str">
        <f t="shared" si="9"/>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8"/>
        <v>GoldRemondis Argentia B.V.</v>
      </c>
      <c r="K227" s="231" t="str">
        <f t="shared" si="9"/>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8"/>
        <v>GoldREMONDIS PMR B.V.</v>
      </c>
      <c r="K228" s="231" t="str">
        <f t="shared" si="9"/>
        <v>GoldREMONDIS PMR B.V.</v>
      </c>
    </row>
    <row r="229" spans="1:11">
      <c r="A229" s="209" t="s">
        <v>1098</v>
      </c>
      <c r="B229" s="209" t="s">
        <v>884</v>
      </c>
      <c r="C229" s="209" t="s">
        <v>884</v>
      </c>
      <c r="D229" s="209" t="s">
        <v>1066</v>
      </c>
      <c r="E229" s="209" t="s">
        <v>705</v>
      </c>
      <c r="F229" s="283" t="s">
        <v>13177</v>
      </c>
      <c r="H229" s="209" t="s">
        <v>1611</v>
      </c>
      <c r="I229" s="209" t="s">
        <v>1569</v>
      </c>
      <c r="J229" s="231" t="str">
        <f t="shared" si="8"/>
        <v>GoldRoyal Canadian Mint</v>
      </c>
      <c r="K229" s="231" t="str">
        <f t="shared" si="9"/>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8"/>
        <v>GoldSAAMP</v>
      </c>
      <c r="K230" s="231" t="str">
        <f t="shared" si="9"/>
        <v>GoldSAAMP</v>
      </c>
    </row>
    <row r="231" spans="1:11">
      <c r="A231" s="209" t="s">
        <v>1098</v>
      </c>
      <c r="B231" s="209" t="s">
        <v>1132</v>
      </c>
      <c r="C231" s="209" t="s">
        <v>1132</v>
      </c>
      <c r="D231" s="209" t="s">
        <v>2384</v>
      </c>
      <c r="E231" s="209" t="s">
        <v>706</v>
      </c>
      <c r="F231" s="283" t="s">
        <v>13177</v>
      </c>
      <c r="H231" s="209" t="s">
        <v>1612</v>
      </c>
      <c r="I231" s="209" t="s">
        <v>1613</v>
      </c>
      <c r="J231" s="231" t="str">
        <f t="shared" si="8"/>
        <v>GoldSabin Metal Corp.</v>
      </c>
      <c r="K231" s="231" t="str">
        <f t="shared" si="9"/>
        <v>GoldSabin Metal Corp.</v>
      </c>
    </row>
    <row r="232" spans="1:11">
      <c r="A232" s="209" t="s">
        <v>1098</v>
      </c>
      <c r="B232" s="209" t="s">
        <v>2469</v>
      </c>
      <c r="C232" s="209" t="s">
        <v>2469</v>
      </c>
      <c r="D232" s="209" t="s">
        <v>1076</v>
      </c>
      <c r="E232" s="209" t="s">
        <v>2470</v>
      </c>
      <c r="F232" s="283" t="s">
        <v>13177</v>
      </c>
      <c r="H232" s="209" t="s">
        <v>1536</v>
      </c>
      <c r="I232" s="209" t="s">
        <v>6417</v>
      </c>
      <c r="J232" s="231" t="str">
        <f t="shared" si="8"/>
        <v>GoldSafimet S.p.A</v>
      </c>
      <c r="K232" s="231" t="str">
        <f t="shared" si="9"/>
        <v>GoldSafimet S.p.A</v>
      </c>
    </row>
    <row r="233" spans="1:11">
      <c r="A233" s="209" t="s">
        <v>1098</v>
      </c>
      <c r="B233" s="209" t="s">
        <v>2269</v>
      </c>
      <c r="C233" s="209" t="s">
        <v>2269</v>
      </c>
      <c r="D233" s="209" t="s">
        <v>13409</v>
      </c>
      <c r="E233" s="209" t="s">
        <v>2270</v>
      </c>
      <c r="F233" s="283" t="s">
        <v>13177</v>
      </c>
      <c r="H233" s="209" t="s">
        <v>2271</v>
      </c>
      <c r="I233" s="209" t="s">
        <v>4102</v>
      </c>
      <c r="J233" s="231" t="str">
        <f t="shared" si="8"/>
        <v>GoldSAFINA A.S.</v>
      </c>
      <c r="K233" s="231" t="str">
        <f t="shared" si="9"/>
        <v>GoldSAFINA A.S.</v>
      </c>
    </row>
    <row r="234" spans="1:11">
      <c r="A234" s="209" t="s">
        <v>1098</v>
      </c>
      <c r="B234" s="209" t="s">
        <v>2252</v>
      </c>
      <c r="C234" s="209" t="s">
        <v>52</v>
      </c>
      <c r="D234" s="209" t="s">
        <v>1077</v>
      </c>
      <c r="E234" s="209" t="s">
        <v>673</v>
      </c>
      <c r="F234" s="283" t="s">
        <v>13177</v>
      </c>
      <c r="H234" s="209" t="s">
        <v>2314</v>
      </c>
      <c r="I234" s="209" t="s">
        <v>6611</v>
      </c>
      <c r="J234" s="231" t="str">
        <f t="shared" si="8"/>
        <v>GoldSaganoseki Smelter &amp; Refinery</v>
      </c>
      <c r="K234" s="231" t="str">
        <f t="shared" si="9"/>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8"/>
        <v>GoldSai Refinery</v>
      </c>
      <c r="K235" s="231" t="str">
        <f t="shared" si="9"/>
        <v>GoldSai Refinery</v>
      </c>
    </row>
    <row r="236" spans="1:11">
      <c r="A236" s="209" t="s">
        <v>1098</v>
      </c>
      <c r="B236" s="209" t="s">
        <v>15335</v>
      </c>
      <c r="C236" s="209" t="s">
        <v>15677</v>
      </c>
      <c r="D236" s="209" t="s">
        <v>1061</v>
      </c>
      <c r="E236" s="209" t="s">
        <v>15336</v>
      </c>
      <c r="F236" s="283" t="s">
        <v>13177</v>
      </c>
      <c r="H236" s="209" t="s">
        <v>1668</v>
      </c>
      <c r="I236" s="209" t="s">
        <v>2524</v>
      </c>
      <c r="J236" s="231" t="str">
        <f t="shared" si="8"/>
        <v>GoldSam Precious Metals</v>
      </c>
      <c r="K236" s="231" t="str">
        <f t="shared" si="9"/>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8"/>
        <v>GoldSAM Precious Metals FZ-LLC</v>
      </c>
      <c r="K237" s="231" t="str">
        <f t="shared" si="9"/>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8"/>
        <v>GoldSamdok Metal</v>
      </c>
      <c r="K238" s="231" t="str">
        <f t="shared" si="9"/>
        <v>GoldSamdok Metal</v>
      </c>
    </row>
    <row r="239" spans="1:11">
      <c r="A239" s="209" t="s">
        <v>1098</v>
      </c>
      <c r="B239" s="209" t="s">
        <v>1372</v>
      </c>
      <c r="C239" s="209" t="s">
        <v>1372</v>
      </c>
      <c r="D239" s="209" t="s">
        <v>1080</v>
      </c>
      <c r="E239" s="209" t="s">
        <v>1373</v>
      </c>
      <c r="F239" s="283" t="s">
        <v>13177</v>
      </c>
      <c r="H239" s="209" t="s">
        <v>1538</v>
      </c>
      <c r="I239" s="209" t="s">
        <v>12813</v>
      </c>
      <c r="J239" s="231" t="str">
        <f t="shared" si="8"/>
        <v>GoldSamduck Precious Metals</v>
      </c>
      <c r="K239" s="231" t="str">
        <f t="shared" si="9"/>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8"/>
        <v>GoldSamwon Metals Corp.</v>
      </c>
      <c r="K240" s="231" t="str">
        <f t="shared" si="9"/>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8"/>
        <v>GoldSD (Samdok) Metal</v>
      </c>
      <c r="K241" s="231" t="str">
        <f t="shared" si="9"/>
        <v>GoldSD (Samdok) Metal</v>
      </c>
    </row>
    <row r="242" spans="1:11">
      <c r="A242" s="209" t="s">
        <v>1098</v>
      </c>
      <c r="B242" s="209" t="s">
        <v>12380</v>
      </c>
      <c r="C242" s="209" t="s">
        <v>12380</v>
      </c>
      <c r="D242" s="209" t="s">
        <v>1071</v>
      </c>
      <c r="E242" s="209" t="s">
        <v>708</v>
      </c>
      <c r="F242" s="283" t="s">
        <v>13177</v>
      </c>
      <c r="H242" s="209" t="s">
        <v>1617</v>
      </c>
      <c r="I242" s="209" t="s">
        <v>4621</v>
      </c>
      <c r="J242" s="231" t="str">
        <f t="shared" si="8"/>
        <v>GoldSEMPSA Joyeria Plateria S.A.</v>
      </c>
      <c r="K242" s="231" t="str">
        <f t="shared" si="9"/>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8"/>
        <v>GoldSEMPSA Joyería Platería S.A.</v>
      </c>
      <c r="K243" s="231" t="str">
        <f t="shared" si="9"/>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8"/>
        <v>GoldSempsa JP (Cookson Sempsa)</v>
      </c>
      <c r="K244" s="231" t="str">
        <f t="shared" si="9"/>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8"/>
        <v>GoldShan Dong Huangjin</v>
      </c>
      <c r="K245" s="231" t="str">
        <f t="shared" si="9"/>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8"/>
        <v>GoldShandong Gold Mine(Laizhou) Smelter Co., Ltd.</v>
      </c>
      <c r="K246" s="231" t="str">
        <f t="shared" si="9"/>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8"/>
        <v>GoldShandong Gold Smelting Co., Ltd.</v>
      </c>
      <c r="K247" s="231" t="str">
        <f t="shared" si="9"/>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8"/>
        <v>GoldShandong Guoda Gold Co., Ltd.</v>
      </c>
      <c r="K248" s="231" t="str">
        <f t="shared" si="9"/>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8"/>
        <v>Goldshandong huangjin</v>
      </c>
      <c r="K249" s="231" t="str">
        <f t="shared" si="9"/>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8"/>
        <v>GoldShandong Humon Smelting Co., Ltd.</v>
      </c>
      <c r="K250" s="231" t="str">
        <f t="shared" si="9"/>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8"/>
        <v>GoldShandong middlings JinYe group Co., LTD</v>
      </c>
      <c r="K251" s="231" t="str">
        <f t="shared" si="9"/>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8"/>
        <v>GoldShandong Tarzan Bio-Gold Industry Co., Ltd.</v>
      </c>
      <c r="K252" s="231" t="str">
        <f t="shared" si="9"/>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8"/>
        <v>GoldShandong Tiancheng Biological Gold Industrial Co., Ltd.</v>
      </c>
      <c r="K253" s="231" t="str">
        <f t="shared" si="9"/>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8"/>
        <v>GoldShandong Zhaojin Gold &amp; Silver Refinery Co., Ltd.</v>
      </c>
      <c r="K254" s="231" t="str">
        <f t="shared" si="9"/>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8"/>
        <v>GoldShangdong Gold (Laizhou)</v>
      </c>
      <c r="K255" s="231" t="str">
        <f t="shared" si="9"/>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8"/>
        <v>GoldShenzhen CuiLu Gold Co., Ltd.</v>
      </c>
      <c r="K256" s="231" t="str">
        <f t="shared" si="9"/>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8"/>
        <v>GoldSHENZHEN JINJUNWEI RESOURCE COMPREHENSIVE DEVELOPMENT CO., LTD.</v>
      </c>
      <c r="K257" s="231" t="str">
        <f t="shared" si="9"/>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8"/>
        <v>GoldShenzhen Zhonghenglong Real Industry Co., Ltd.</v>
      </c>
      <c r="K258" s="231" t="str">
        <f t="shared" si="9"/>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8"/>
        <v>GoldShirpur Gold Refinery Ltd.</v>
      </c>
      <c r="K259" s="231" t="str">
        <f t="shared" si="9"/>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8"/>
        <v>GoldShonan Plant Tanaka Kikinzoku</v>
      </c>
      <c r="K260" s="231" t="str">
        <f t="shared" si="9"/>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8"/>
        <v>GoldShyolkovsky</v>
      </c>
      <c r="K261" s="231" t="str">
        <f t="shared" si="9"/>
        <v>GoldShyolkovsky</v>
      </c>
    </row>
    <row r="262" spans="1:11">
      <c r="A262" s="209" t="s">
        <v>1098</v>
      </c>
      <c r="B262" s="209" t="s">
        <v>2115</v>
      </c>
      <c r="C262" s="209" t="s">
        <v>2115</v>
      </c>
      <c r="D262" s="209" t="s">
        <v>1069</v>
      </c>
      <c r="E262" s="209" t="s">
        <v>1357</v>
      </c>
      <c r="F262" s="283" t="s">
        <v>13177</v>
      </c>
      <c r="H262" s="209" t="s">
        <v>1625</v>
      </c>
      <c r="I262" s="209" t="s">
        <v>13538</v>
      </c>
      <c r="J262" s="231" t="str">
        <f t="shared" si="8"/>
        <v>GoldSichuan Tianze Precious Metals Co., Ltd.</v>
      </c>
      <c r="K262" s="231" t="str">
        <f t="shared" si="9"/>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8"/>
        <v>GoldSingapore Tanaka</v>
      </c>
      <c r="K263" s="231" t="str">
        <f t="shared" si="9"/>
        <v>GoldSingapore Tanaka</v>
      </c>
    </row>
    <row r="264" spans="1:11">
      <c r="A264" s="209" t="s">
        <v>1098</v>
      </c>
      <c r="B264" s="209" t="s">
        <v>1358</v>
      </c>
      <c r="C264" s="209" t="s">
        <v>1358</v>
      </c>
      <c r="D264" s="209" t="s">
        <v>2383</v>
      </c>
      <c r="E264" s="209" t="s">
        <v>1359</v>
      </c>
      <c r="F264" s="283" t="s">
        <v>13177</v>
      </c>
      <c r="H264" s="209" t="s">
        <v>1664</v>
      </c>
      <c r="I264" s="209" t="s">
        <v>1665</v>
      </c>
      <c r="J264" s="231" t="str">
        <f t="shared" si="8"/>
        <v>GoldSingway Technology Co., Ltd.</v>
      </c>
      <c r="K264" s="231" t="str">
        <f t="shared" si="9"/>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8"/>
        <v>GoldSMM</v>
      </c>
      <c r="K265" s="231" t="str">
        <f t="shared" si="9"/>
        <v>GoldSMM</v>
      </c>
    </row>
    <row r="266" spans="1:11">
      <c r="A266" s="209" t="s">
        <v>1098</v>
      </c>
      <c r="B266" s="209" t="s">
        <v>885</v>
      </c>
      <c r="C266" s="209" t="s">
        <v>885</v>
      </c>
      <c r="D266" s="209" t="s">
        <v>854</v>
      </c>
      <c r="E266" s="209" t="s">
        <v>710</v>
      </c>
      <c r="F266" s="283" t="s">
        <v>13177</v>
      </c>
      <c r="H266" s="209" t="s">
        <v>1626</v>
      </c>
      <c r="I266" s="209" t="s">
        <v>9906</v>
      </c>
      <c r="J266" s="231" t="str">
        <f t="shared" si="8"/>
        <v>GoldSOE Shyolkovsky Factory of Secondary Precious Metals</v>
      </c>
      <c r="K266" s="231" t="str">
        <f t="shared" si="9"/>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8"/>
        <v>GoldSolar Applied Materials Technology Corp.</v>
      </c>
      <c r="K267" s="231" t="str">
        <f t="shared" si="9"/>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8"/>
        <v>GoldSOLAR CHEMICALAPPLIED MATERIALS TECHNOLOGY (KUN SHAN)</v>
      </c>
      <c r="K268" s="231" t="str">
        <f t="shared" si="9"/>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8"/>
        <v>GoldSolartech</v>
      </c>
      <c r="K269" s="231" t="str">
        <f t="shared" si="9"/>
        <v>GoldSolartech</v>
      </c>
    </row>
    <row r="270" spans="1:11">
      <c r="A270" s="209" t="s">
        <v>1098</v>
      </c>
      <c r="B270" s="209" t="s">
        <v>13707</v>
      </c>
      <c r="C270" s="209" t="s">
        <v>13707</v>
      </c>
      <c r="D270" s="209" t="s">
        <v>1075</v>
      </c>
      <c r="E270" s="209" t="s">
        <v>13708</v>
      </c>
      <c r="F270" s="283" t="s">
        <v>13177</v>
      </c>
      <c r="H270" s="209" t="s">
        <v>14984</v>
      </c>
      <c r="I270" s="209" t="s">
        <v>15380</v>
      </c>
      <c r="J270" s="231" t="str">
        <f t="shared" si="8"/>
        <v>GoldSovereign Metals</v>
      </c>
      <c r="K270" s="231" t="str">
        <f t="shared" si="9"/>
        <v>GoldSovereign Metals</v>
      </c>
    </row>
    <row r="271" spans="1:11">
      <c r="A271" s="209" t="s">
        <v>1098</v>
      </c>
      <c r="B271" s="209" t="s">
        <v>2471</v>
      </c>
      <c r="C271" s="209" t="s">
        <v>2471</v>
      </c>
      <c r="D271" s="209" t="s">
        <v>1081</v>
      </c>
      <c r="E271" s="209" t="s">
        <v>2472</v>
      </c>
      <c r="F271" s="283" t="s">
        <v>13177</v>
      </c>
      <c r="H271" s="209" t="s">
        <v>2473</v>
      </c>
      <c r="I271" s="209" t="s">
        <v>2473</v>
      </c>
      <c r="J271" s="231" t="str">
        <f t="shared" si="8"/>
        <v>GoldState Research Institute Center for Physical Sciences and Technology</v>
      </c>
      <c r="K271" s="231" t="str">
        <f t="shared" si="9"/>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8"/>
        <v>GoldSudan Gold Refinery</v>
      </c>
      <c r="K272" s="231" t="str">
        <f t="shared" si="9"/>
        <v>GoldSudan Gold Refinery</v>
      </c>
    </row>
    <row r="273" spans="1:11">
      <c r="A273" s="209" t="s">
        <v>1098</v>
      </c>
      <c r="B273" s="209" t="s">
        <v>2176</v>
      </c>
      <c r="C273" s="209" t="s">
        <v>54</v>
      </c>
      <c r="D273" s="209" t="s">
        <v>1077</v>
      </c>
      <c r="E273" s="209" t="s">
        <v>712</v>
      </c>
      <c r="F273" s="283" t="s">
        <v>13177</v>
      </c>
      <c r="H273" s="209" t="s">
        <v>1628</v>
      </c>
      <c r="I273" s="209" t="s">
        <v>2165</v>
      </c>
      <c r="J273" s="231" t="str">
        <f t="shared" si="8"/>
        <v>GoldSumitomo Kinzoku Kozan K.K.</v>
      </c>
      <c r="K273" s="231" t="str">
        <f t="shared" si="9"/>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8"/>
        <v>GoldSumitomo Metal Mining Co., Ltd.</v>
      </c>
      <c r="K274" s="231" t="str">
        <f t="shared" si="9"/>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0">A275&amp;B275</f>
        <v>GoldSungEel HiMetal Co., Ltd.</v>
      </c>
      <c r="K275" s="231" t="str">
        <f t="shared" ref="K275:K338" si="11">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0"/>
        <v>GoldSungEel HiTech</v>
      </c>
      <c r="K276" s="231" t="str">
        <f t="shared" si="11"/>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0"/>
        <v>GoldSuper Dragon Technology Co., Ltd.</v>
      </c>
      <c r="K277" s="231" t="str">
        <f t="shared" si="11"/>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0"/>
        <v>GoldT.C.A S.p.A</v>
      </c>
      <c r="K278" s="231" t="str">
        <f t="shared" si="11"/>
        <v>GoldT.C.A S.p.A</v>
      </c>
    </row>
    <row r="279" spans="1:11">
      <c r="A279" s="209" t="s">
        <v>1098</v>
      </c>
      <c r="B279" s="209" t="s">
        <v>2261</v>
      </c>
      <c r="C279" s="209" t="s">
        <v>1196</v>
      </c>
      <c r="D279" s="209" t="s">
        <v>1077</v>
      </c>
      <c r="E279" s="209" t="s">
        <v>692</v>
      </c>
      <c r="F279" s="283" t="s">
        <v>13177</v>
      </c>
      <c r="H279" s="209" t="s">
        <v>1594</v>
      </c>
      <c r="I279" s="209" t="s">
        <v>1593</v>
      </c>
      <c r="J279" s="231" t="str">
        <f t="shared" si="10"/>
        <v>GoldTakehara Refinery</v>
      </c>
      <c r="K279" s="231" t="str">
        <f t="shared" si="11"/>
        <v>GoldTakehara Refinery</v>
      </c>
    </row>
    <row r="280" spans="1:11">
      <c r="A280" s="209" t="s">
        <v>1098</v>
      </c>
      <c r="B280" s="209" t="s">
        <v>2253</v>
      </c>
      <c r="C280" s="209" t="s">
        <v>52</v>
      </c>
      <c r="D280" s="209" t="s">
        <v>1077</v>
      </c>
      <c r="E280" s="209" t="s">
        <v>673</v>
      </c>
      <c r="F280" s="283" t="s">
        <v>13177</v>
      </c>
      <c r="H280" s="209" t="s">
        <v>2314</v>
      </c>
      <c r="I280" s="209" t="s">
        <v>6611</v>
      </c>
      <c r="J280" s="231" t="str">
        <f t="shared" si="10"/>
        <v>GoldTamano Smelter</v>
      </c>
      <c r="K280" s="231" t="str">
        <f t="shared" si="11"/>
        <v>GoldTamano Smelter</v>
      </c>
    </row>
    <row r="281" spans="1:11">
      <c r="A281" s="209" t="s">
        <v>1098</v>
      </c>
      <c r="B281" s="209" t="s">
        <v>2177</v>
      </c>
      <c r="C281" s="209" t="s">
        <v>1199</v>
      </c>
      <c r="D281" s="209" t="s">
        <v>1077</v>
      </c>
      <c r="E281" s="209" t="s">
        <v>713</v>
      </c>
      <c r="F281" s="283" t="s">
        <v>13177</v>
      </c>
      <c r="H281" s="209" t="s">
        <v>1629</v>
      </c>
      <c r="I281" s="209" t="s">
        <v>1630</v>
      </c>
      <c r="J281" s="231" t="str">
        <f t="shared" si="10"/>
        <v>GoldTanaka Denshi Kogyo K.K</v>
      </c>
      <c r="K281" s="231" t="str">
        <f t="shared" si="11"/>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0"/>
        <v>GoldTanaka Electronics (Hong Kong) Pte. Ltd.</v>
      </c>
      <c r="K282" s="231" t="str">
        <f t="shared" si="11"/>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0"/>
        <v>GoldTANAKA Electronics (Malaysia) SDN. BHD.</v>
      </c>
      <c r="K283" s="231" t="str">
        <f t="shared" si="11"/>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0"/>
        <v>GoldTanaka Electronics (Singapore) Pte. Ltd.</v>
      </c>
      <c r="K284" s="231" t="str">
        <f t="shared" si="11"/>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0"/>
        <v>GoldTanaka Kikinzoku International</v>
      </c>
      <c r="K285" s="231" t="str">
        <f t="shared" si="11"/>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0"/>
        <v>GoldTanaka Kikinzoku Kogyo K.K</v>
      </c>
      <c r="K286" s="231" t="str">
        <f t="shared" si="11"/>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0"/>
        <v>GoldTanaka Kikinzoku Kogyo K.K.</v>
      </c>
      <c r="K287" s="231" t="str">
        <f t="shared" si="11"/>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0"/>
        <v>GoldTanaka Precious Metals</v>
      </c>
      <c r="K288" s="231" t="str">
        <f t="shared" si="11"/>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0"/>
        <v>GoldThe Great Wall Gold and Silver Refinery of China</v>
      </c>
      <c r="K289" s="231" t="str">
        <f t="shared" si="11"/>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0"/>
        <v>GoldThe Perth Mint</v>
      </c>
      <c r="K290" s="231" t="str">
        <f t="shared" si="11"/>
        <v>GoldThe Perth Mint</v>
      </c>
    </row>
    <row r="291" spans="1:11">
      <c r="A291" s="209" t="s">
        <v>1098</v>
      </c>
      <c r="B291" s="209" t="s">
        <v>2116</v>
      </c>
      <c r="C291" s="209" t="s">
        <v>14918</v>
      </c>
      <c r="D291" s="209" t="s">
        <v>1069</v>
      </c>
      <c r="E291" s="209" t="s">
        <v>715</v>
      </c>
      <c r="F291" s="283" t="s">
        <v>13177</v>
      </c>
      <c r="H291" s="209" t="s">
        <v>1621</v>
      </c>
      <c r="I291" s="209" t="s">
        <v>13532</v>
      </c>
      <c r="J291" s="231" t="str">
        <f t="shared" si="10"/>
        <v>GoldThe Refinery of Shandong Gold Mining Co., Ltd.</v>
      </c>
      <c r="K291" s="231" t="str">
        <f t="shared" si="11"/>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0"/>
        <v>GoldTITAN COMPANY LIMITED, JEWELLERY DIVISION</v>
      </c>
      <c r="K292" s="231" t="str">
        <f t="shared" si="11"/>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0"/>
        <v>GoldTokuriki Honten Co., Ltd.</v>
      </c>
      <c r="K293" s="231" t="str">
        <f t="shared" si="11"/>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0"/>
        <v>GoldTongling Nonferrous Metals Group Co., Ltd.</v>
      </c>
      <c r="K294" s="231" t="str">
        <f t="shared" si="11"/>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0"/>
        <v>GoldTongLing Nonferrous Metals Group Holdings Co., Ltd.</v>
      </c>
      <c r="K295" s="231" t="str">
        <f t="shared" si="11"/>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0"/>
        <v>GoldTony Goetz NV</v>
      </c>
      <c r="K296" s="231" t="str">
        <f t="shared" si="11"/>
        <v>GoldTony Goetz NV</v>
      </c>
    </row>
    <row r="297" spans="1:11">
      <c r="A297" s="209" t="s">
        <v>1098</v>
      </c>
      <c r="B297" s="209" t="s">
        <v>2279</v>
      </c>
      <c r="C297" s="209" t="s">
        <v>2279</v>
      </c>
      <c r="D297" s="209" t="s">
        <v>1078</v>
      </c>
      <c r="E297" s="209" t="s">
        <v>2280</v>
      </c>
      <c r="F297" s="283" t="s">
        <v>13177</v>
      </c>
      <c r="H297" s="209" t="s">
        <v>2281</v>
      </c>
      <c r="I297" s="209" t="s">
        <v>2282</v>
      </c>
      <c r="J297" s="231" t="str">
        <f t="shared" si="10"/>
        <v>GoldTOO Tau-Ken-Altyn</v>
      </c>
      <c r="K297" s="231" t="str">
        <f t="shared" si="11"/>
        <v>GoldTOO Tau-Ken-Altyn</v>
      </c>
    </row>
    <row r="298" spans="1:11">
      <c r="A298" s="209" t="s">
        <v>1098</v>
      </c>
      <c r="B298" s="209" t="s">
        <v>593</v>
      </c>
      <c r="C298" s="209" t="s">
        <v>593</v>
      </c>
      <c r="D298" s="209" t="s">
        <v>1080</v>
      </c>
      <c r="E298" s="209" t="s">
        <v>718</v>
      </c>
      <c r="F298" s="283" t="s">
        <v>13177</v>
      </c>
      <c r="H298" s="209" t="s">
        <v>1639</v>
      </c>
      <c r="I298" s="209" t="s">
        <v>12816</v>
      </c>
      <c r="J298" s="231" t="str">
        <f t="shared" si="10"/>
        <v>GoldTorecom</v>
      </c>
      <c r="K298" s="231" t="str">
        <f t="shared" si="11"/>
        <v>GoldTorecom</v>
      </c>
    </row>
    <row r="299" spans="1:11">
      <c r="A299" s="209" t="s">
        <v>1098</v>
      </c>
      <c r="B299" s="209" t="s">
        <v>15295</v>
      </c>
      <c r="C299" s="209" t="s">
        <v>2460</v>
      </c>
      <c r="D299" s="209" t="s">
        <v>1065</v>
      </c>
      <c r="E299" s="209" t="s">
        <v>2461</v>
      </c>
      <c r="F299" s="283" t="s">
        <v>13177</v>
      </c>
      <c r="H299" s="209" t="s">
        <v>2462</v>
      </c>
      <c r="I299" s="209" t="s">
        <v>1640</v>
      </c>
      <c r="J299" s="231" t="str">
        <f t="shared" si="10"/>
        <v>GoldUbro-Union of Brazilian Refiners</v>
      </c>
      <c r="K299" s="231" t="str">
        <f t="shared" si="11"/>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0"/>
        <v>GoldUmicore Precious Metals Refining Hoboken</v>
      </c>
      <c r="K300" s="231" t="str">
        <f t="shared" si="11"/>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0"/>
        <v>GoldUmicore Precious Metals Thailand</v>
      </c>
      <c r="K301" s="231" t="str">
        <f t="shared" si="11"/>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0"/>
        <v>GoldUmicore S.A. Business Unit Precious Metals Refining</v>
      </c>
      <c r="K302" s="231" t="str">
        <f t="shared" si="11"/>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0"/>
        <v>GoldUnited Precious Metal Refining, Inc.</v>
      </c>
      <c r="K303" s="231" t="str">
        <f t="shared" si="11"/>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0"/>
        <v>GoldValcambi S.A.</v>
      </c>
      <c r="K304" s="231" t="str">
        <f t="shared" si="11"/>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0"/>
        <v>GoldWEEEREFINING</v>
      </c>
      <c r="K305" s="231" t="str">
        <f t="shared" si="11"/>
        <v>GoldWEEEREFINING</v>
      </c>
    </row>
    <row r="306" spans="1:11">
      <c r="A306" s="209" t="s">
        <v>1098</v>
      </c>
      <c r="B306" s="209" t="s">
        <v>2440</v>
      </c>
      <c r="C306" s="209" t="s">
        <v>2440</v>
      </c>
      <c r="D306" s="209" t="s">
        <v>1062</v>
      </c>
      <c r="E306" s="209" t="s">
        <v>722</v>
      </c>
      <c r="F306" s="283" t="s">
        <v>13177</v>
      </c>
      <c r="H306" s="209" t="s">
        <v>1645</v>
      </c>
      <c r="I306" s="209" t="s">
        <v>1646</v>
      </c>
      <c r="J306" s="231" t="str">
        <f t="shared" si="10"/>
        <v>GoldWestern Australian Mint (T/a The Perth Mint)</v>
      </c>
      <c r="K306" s="231" t="str">
        <f t="shared" si="11"/>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0"/>
        <v>GoldWIELAND Edelmetalle GmbH</v>
      </c>
      <c r="K307" s="231" t="str">
        <f t="shared" si="11"/>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0"/>
        <v>GoldWilliams Advanced Materials</v>
      </c>
      <c r="K308" s="231" t="str">
        <f t="shared" si="11"/>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0"/>
        <v>GoldXstrata</v>
      </c>
      <c r="K309" s="231" t="str">
        <f t="shared" si="11"/>
        <v>GoldXstrata</v>
      </c>
    </row>
    <row r="310" spans="1:11">
      <c r="A310" s="209" t="s">
        <v>1098</v>
      </c>
      <c r="B310" s="209" t="s">
        <v>12873</v>
      </c>
      <c r="C310" s="209" t="s">
        <v>12873</v>
      </c>
      <c r="D310" s="209" t="s">
        <v>1077</v>
      </c>
      <c r="E310" s="209" t="s">
        <v>723</v>
      </c>
      <c r="F310" s="283" t="s">
        <v>13177</v>
      </c>
      <c r="H310" s="209" t="s">
        <v>12886</v>
      </c>
      <c r="I310" s="209" t="s">
        <v>6574</v>
      </c>
      <c r="J310" s="231" t="str">
        <f t="shared" si="10"/>
        <v>GoldYamakin Co., Ltd.</v>
      </c>
      <c r="K310" s="231" t="str">
        <f t="shared" si="11"/>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0"/>
        <v>GoldYamamoto Precious Co., Ltd.</v>
      </c>
      <c r="K311" s="231" t="str">
        <f t="shared" si="11"/>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0"/>
        <v>GoldYamamoto Precious Metal Co., Ltd.</v>
      </c>
      <c r="K312" s="231" t="str">
        <f t="shared" si="11"/>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0"/>
        <v>GoldYamamoto Precision Metals</v>
      </c>
      <c r="K313" s="231" t="str">
        <f t="shared" si="11"/>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0"/>
        <v>GoldYantai NUS Safina tech environmental Refinery Co. Ltd.</v>
      </c>
      <c r="K314" s="231" t="str">
        <f t="shared" si="11"/>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0"/>
        <v>GoldYilida Resources Technology Co., Ltd.</v>
      </c>
      <c r="K315" s="231" t="str">
        <f t="shared" si="11"/>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0"/>
        <v>GoldYokohama Metal Co., Ltd.</v>
      </c>
      <c r="K316" s="231" t="str">
        <f t="shared" si="11"/>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0"/>
        <v>GoldYunnan Copper Industry Co., Ltd.</v>
      </c>
      <c r="K317" s="231" t="str">
        <f t="shared" si="11"/>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0"/>
        <v>GoldZhao Jin Mining Industry Co Ltd</v>
      </c>
      <c r="K318" s="231" t="str">
        <f t="shared" si="11"/>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0"/>
        <v>GoldZhao Yuan Gold Mine</v>
      </c>
      <c r="K319" s="231" t="str">
        <f t="shared" si="11"/>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0"/>
        <v>GoldZhao Yuan Gold Smelter of ZhongJin</v>
      </c>
      <c r="K320" s="231" t="str">
        <f t="shared" si="11"/>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0"/>
        <v>GoldZhao Yuan Jin Kuang</v>
      </c>
      <c r="K321" s="231" t="str">
        <f t="shared" si="11"/>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0"/>
        <v>GoldZhaojin Mining Industry Co., Ltd.</v>
      </c>
      <c r="K322" s="231" t="str">
        <f t="shared" si="11"/>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0"/>
        <v>Goldzhaojinjinyinyelian</v>
      </c>
      <c r="K323" s="231" t="str">
        <f t="shared" si="11"/>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0"/>
        <v>GoldZhaoyuan Gold Group</v>
      </c>
      <c r="K324" s="231" t="str">
        <f t="shared" si="11"/>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0"/>
        <v>GoldZhongjin Gold Corporation Limited</v>
      </c>
      <c r="K325" s="231" t="str">
        <f t="shared" si="11"/>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0"/>
        <v>GoldZhongyuan Gold Smelter of Zhongjin Gold Corporation</v>
      </c>
      <c r="K326" s="231" t="str">
        <f t="shared" si="11"/>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0"/>
        <v>GoldZijin Kuang Ye Refinery</v>
      </c>
      <c r="K327" s="231" t="str">
        <f t="shared" si="11"/>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0"/>
        <v>GoldZijin Mining Industry Corporation</v>
      </c>
      <c r="K328" s="231" t="str">
        <f t="shared" si="11"/>
        <v>GoldZijin Mining Industry Corporation</v>
      </c>
    </row>
    <row r="329" spans="1:11">
      <c r="A329" s="209" t="s">
        <v>1098</v>
      </c>
      <c r="B329" s="209" t="s">
        <v>1805</v>
      </c>
      <c r="C329" s="209"/>
      <c r="D329" s="209"/>
      <c r="E329" s="209"/>
      <c r="F329" s="283"/>
      <c r="H329" s="209"/>
      <c r="I329" s="209"/>
      <c r="J329" s="231" t="str">
        <f t="shared" si="10"/>
        <v>GoldSmelter not listed</v>
      </c>
      <c r="K329" s="231" t="str">
        <f t="shared" si="11"/>
        <v>GoldSmelter not listed</v>
      </c>
    </row>
    <row r="330" spans="1:11">
      <c r="A330" s="209" t="s">
        <v>1098</v>
      </c>
      <c r="B330" s="209" t="s">
        <v>1290</v>
      </c>
      <c r="C330" s="209" t="s">
        <v>477</v>
      </c>
      <c r="D330" s="209" t="s">
        <v>477</v>
      </c>
      <c r="E330" s="209"/>
      <c r="F330" s="283"/>
      <c r="H330" s="209"/>
      <c r="I330" s="209"/>
      <c r="J330" s="231" t="str">
        <f t="shared" si="10"/>
        <v>GoldSmelter not yet identified</v>
      </c>
      <c r="K330" s="231" t="str">
        <f t="shared" si="11"/>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0"/>
        <v>Tantalum5D Production OU</v>
      </c>
      <c r="K331" s="231" t="str">
        <f t="shared" si="11"/>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0"/>
        <v>Tantalum5D Production OÜ</v>
      </c>
      <c r="K332" s="231" t="str">
        <f t="shared" si="11"/>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0"/>
        <v>TantalumAMG Brasil</v>
      </c>
      <c r="K333" s="231" t="str">
        <f t="shared" si="11"/>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0"/>
        <v>TantalumConghua Tantalum and Niobium Smeltry</v>
      </c>
      <c r="K334" s="231" t="str">
        <f t="shared" si="11"/>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0"/>
        <v>TantalumD Block Metals, LLC</v>
      </c>
      <c r="K335" s="231" t="str">
        <f t="shared" si="11"/>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0"/>
        <v>TantalumF &amp; X</v>
      </c>
      <c r="K336" s="231" t="str">
        <f t="shared" si="11"/>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0"/>
        <v>TantalumF&amp;X Electro-Materials Ltd.</v>
      </c>
      <c r="K337" s="231" t="str">
        <f t="shared" si="11"/>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0"/>
        <v>TantalumFIR Metals &amp; Resource Ltd.</v>
      </c>
      <c r="K338" s="231" t="str">
        <f t="shared" si="11"/>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2">A339&amp;B339</f>
        <v>TantalumGlobal Advanced Metals Aizu</v>
      </c>
      <c r="K339" s="231" t="str">
        <f t="shared" ref="K339:K402" si="13">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2"/>
        <v>TantalumGlobal Advanced Metals Boyertown</v>
      </c>
      <c r="K340" s="231" t="str">
        <f t="shared" si="13"/>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2"/>
        <v>TantalumGuangdong Rising Rare Metals-EO Materials Ltd.</v>
      </c>
      <c r="K341" s="231" t="str">
        <f t="shared" si="13"/>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2"/>
        <v>TantalumGuangdong Zhiyuan New Material Co., Ltd.</v>
      </c>
      <c r="K342" s="231" t="str">
        <f t="shared" si="13"/>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2"/>
        <v>TantalumH.C. Starck Co., Ltd.</v>
      </c>
      <c r="K343" s="231" t="str">
        <f t="shared" si="13"/>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2"/>
        <v>TantalumH.C. Starck Inc.</v>
      </c>
      <c r="K344" s="231" t="str">
        <f t="shared" si="13"/>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2"/>
        <v>TantalumH.C. Starck Ltd.</v>
      </c>
      <c r="K345" s="231" t="str">
        <f t="shared" si="13"/>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2"/>
        <v>TantalumH.C. Starck Smelting GmbH &amp; Co. KG</v>
      </c>
      <c r="K346" s="231" t="str">
        <f t="shared" si="13"/>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2"/>
        <v>TantalumH.C. Starck Tantalum and Niobium GmbH</v>
      </c>
      <c r="K347" s="231" t="str">
        <f t="shared" si="13"/>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2"/>
        <v>TantalumHengyang King Xing Lifeng New Materials Co., Ltd.</v>
      </c>
      <c r="K348" s="231" t="str">
        <f t="shared" si="13"/>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2"/>
        <v>TantalumJiangxi Dinghai Tantalum &amp; Niobium Co., Ltd.</v>
      </c>
      <c r="K349" s="231" t="str">
        <f t="shared" si="13"/>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2"/>
        <v>TantalumJiangxi Sanshi Nonferrous Metals Co., Ltd</v>
      </c>
      <c r="K350" s="231" t="str">
        <f t="shared" si="13"/>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2"/>
        <v>TantalumJiangxi Suns Nonferrous Materials Co. Ltd.</v>
      </c>
      <c r="K351" s="231" t="str">
        <f t="shared" si="13"/>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2"/>
        <v>TantalumJiangxi Tuohong New Raw Material</v>
      </c>
      <c r="K352" s="231" t="str">
        <f t="shared" si="13"/>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2"/>
        <v>TantalumJiuJiang JinXin Nonferrous Metals Co., Ltd.</v>
      </c>
      <c r="K353" s="231" t="str">
        <f t="shared" si="13"/>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2"/>
        <v>TantalumJiujiang Nonferrous Metals Smelting Company Limited</v>
      </c>
      <c r="K354" s="231" t="str">
        <f t="shared" si="13"/>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2"/>
        <v>TantalumJiujiang Tanbre Co., Ltd.</v>
      </c>
      <c r="K355" s="231" t="str">
        <f t="shared" si="13"/>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2"/>
        <v>TantalumJiujiang Zhongao Tantalum &amp; Niobium Co., Ltd.</v>
      </c>
      <c r="K356" s="231" t="str">
        <f t="shared" si="13"/>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2"/>
        <v>TantalumKEMET Blue Metals</v>
      </c>
      <c r="K357" s="231" t="str">
        <f t="shared" si="13"/>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2"/>
        <v>TantalumKEMET de Mexico</v>
      </c>
      <c r="K358" s="231" t="str">
        <f t="shared" si="13"/>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2"/>
        <v>TantalumLSM Brasil S.A.</v>
      </c>
      <c r="K359" s="231" t="str">
        <f t="shared" si="13"/>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2"/>
        <v>TantalumMaterion Newton Inc.</v>
      </c>
      <c r="K360" s="231" t="str">
        <f t="shared" si="13"/>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2"/>
        <v>TantalumMetallurgical Products India Pvt. Ltd. (MPIL)</v>
      </c>
      <c r="K361" s="231" t="str">
        <f t="shared" si="13"/>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2"/>
        <v>TantalumMetallurgical Products India Pvt., Ltd.</v>
      </c>
      <c r="K362" s="231" t="str">
        <f t="shared" si="13"/>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2"/>
        <v>TantalumMineracao Taboca S.A.</v>
      </c>
      <c r="K363" s="231" t="str">
        <f t="shared" si="13"/>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2"/>
        <v>TantalumMineração Taboca S.A.</v>
      </c>
      <c r="K364" s="231" t="str">
        <f t="shared" si="13"/>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2"/>
        <v>TantalumMineracao Taboca SA</v>
      </c>
      <c r="K365" s="231" t="str">
        <f t="shared" si="13"/>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2"/>
        <v>TantalumMitsui Mining &amp; Smelting</v>
      </c>
      <c r="K366" s="231" t="str">
        <f t="shared" si="13"/>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2"/>
        <v>TantalumMitsui Mining and Smelting Co., Ltd.</v>
      </c>
      <c r="K367" s="231" t="str">
        <f t="shared" si="13"/>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2"/>
        <v>TantalumMolycorp Silmet A.S.</v>
      </c>
      <c r="K368" s="231" t="str">
        <f t="shared" si="13"/>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2"/>
        <v>TantalumNingxia Non-Ferrous Metal Smeltery</v>
      </c>
      <c r="K369" s="231" t="str">
        <f t="shared" si="13"/>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2"/>
        <v>TantalumNingxia Orient Tantalum Industry Co., Ltd.</v>
      </c>
      <c r="K370" s="231" t="str">
        <f t="shared" si="13"/>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2"/>
        <v>TantalumNPM Silmet AS</v>
      </c>
      <c r="K371" s="231" t="str">
        <f t="shared" si="13"/>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2"/>
        <v>TantalumPowerX Ltd.</v>
      </c>
      <c r="K372" s="231" t="str">
        <f t="shared" si="13"/>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2"/>
        <v>TantalumResind Ind e Com Ltda.</v>
      </c>
      <c r="K373" s="231" t="str">
        <f t="shared" si="13"/>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2"/>
        <v>TantalumResind Industria e Comercio Ltda.</v>
      </c>
      <c r="K374" s="231" t="str">
        <f t="shared" si="13"/>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2"/>
        <v>TantalumResind Indústria e Comércio Ltda.</v>
      </c>
      <c r="K375" s="231" t="str">
        <f t="shared" si="13"/>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2"/>
        <v>TantalumRFH</v>
      </c>
      <c r="K376" s="231" t="str">
        <f t="shared" si="13"/>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2"/>
        <v>TantalumRFH Tantalum Smeltry Co., Ltd.</v>
      </c>
      <c r="K377" s="231" t="str">
        <f t="shared" si="13"/>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2"/>
        <v>TantalumRFH Yancheng Jinye New Material Technology Co., Ltd.</v>
      </c>
      <c r="K378" s="231" t="str">
        <f t="shared" si="13"/>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2"/>
        <v>TantalumSolikamsk</v>
      </c>
      <c r="K379" s="231" t="str">
        <f t="shared" si="13"/>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2"/>
        <v>TantalumSolikamsk Magnesium Works OAO</v>
      </c>
      <c r="K380" s="231" t="str">
        <f t="shared" si="13"/>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2"/>
        <v>TantalumSolikamsk Metal Works</v>
      </c>
      <c r="K381" s="231" t="str">
        <f t="shared" si="13"/>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2"/>
        <v>TantalumTaki Chemical Co., Ltd.</v>
      </c>
      <c r="K382" s="231" t="str">
        <f t="shared" si="13"/>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2"/>
        <v>TantalumTaki Chemicals</v>
      </c>
      <c r="K383" s="231" t="str">
        <f t="shared" si="13"/>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2"/>
        <v>TantalumTANIOBIS Co., Ltd.</v>
      </c>
      <c r="K384" s="231" t="str">
        <f t="shared" si="13"/>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2"/>
        <v>TantalumTANIOBIS GmbH</v>
      </c>
      <c r="K385" s="231" t="str">
        <f t="shared" si="13"/>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2"/>
        <v>TantalumTANIOBIS Japan Co., Ltd.</v>
      </c>
      <c r="K386" s="231" t="str">
        <f t="shared" si="13"/>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2"/>
        <v>TantalumTANIOBIS Smelting GmbH &amp; Co. KG</v>
      </c>
      <c r="K387" s="231" t="str">
        <f t="shared" si="13"/>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2"/>
        <v>TantalumTelex Metals</v>
      </c>
      <c r="K388" s="231" t="str">
        <f t="shared" si="13"/>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2"/>
        <v>TantalumULBA</v>
      </c>
      <c r="K389" s="231" t="str">
        <f t="shared" si="13"/>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2"/>
        <v>TantalumUlba Metallurgical Plant JSC</v>
      </c>
      <c r="K390" s="231" t="str">
        <f t="shared" si="13"/>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2"/>
        <v>TantalumXIMEI RESOURCES (GUANGDONG) LIMITED</v>
      </c>
      <c r="K391" s="231" t="str">
        <f t="shared" si="13"/>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2"/>
        <v>TantalumYancheng Jinye New Material Technology Co., Ltd.</v>
      </c>
      <c r="K392" s="231" t="str">
        <f t="shared" si="13"/>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2"/>
        <v>TantalumYanling Jincheng Tantalum &amp; Niobium Co., Ltd.</v>
      </c>
      <c r="K393" s="231" t="str">
        <f t="shared" si="13"/>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2"/>
        <v>TantalumYanling Jincheng Tantalum Co., Ltd.</v>
      </c>
      <c r="K394" s="231" t="str">
        <f t="shared" si="13"/>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2"/>
        <v>Tantalumタニオビス・ジャパン株式会社</v>
      </c>
      <c r="K395" s="231" t="str">
        <f t="shared" si="13"/>
        <v>Tantalumタニオビス・ジャパン株式会社</v>
      </c>
    </row>
    <row r="396" spans="1:11">
      <c r="A396" s="209" t="s">
        <v>1100</v>
      </c>
      <c r="B396" s="209" t="s">
        <v>1805</v>
      </c>
      <c r="C396" s="209"/>
      <c r="D396" s="209"/>
      <c r="E396" s="209"/>
      <c r="F396" s="209"/>
      <c r="G396" s="209"/>
      <c r="H396" s="209"/>
      <c r="I396" s="209"/>
      <c r="J396" s="231" t="str">
        <f t="shared" si="12"/>
        <v>TantalumSmelter not listed</v>
      </c>
      <c r="K396" s="231" t="str">
        <f t="shared" si="13"/>
        <v>TantalumSmelter not listed</v>
      </c>
    </row>
    <row r="397" spans="1:11">
      <c r="A397" s="209" t="s">
        <v>1100</v>
      </c>
      <c r="B397" s="209" t="s">
        <v>1290</v>
      </c>
      <c r="C397" s="209" t="s">
        <v>477</v>
      </c>
      <c r="D397" s="209" t="s">
        <v>477</v>
      </c>
      <c r="E397" s="209"/>
      <c r="F397" s="209"/>
      <c r="G397" s="209"/>
      <c r="H397" s="209"/>
      <c r="I397" s="209"/>
      <c r="J397" s="231" t="str">
        <f t="shared" si="12"/>
        <v>TantalumSmelter not yet identified</v>
      </c>
      <c r="K397" s="231" t="str">
        <f t="shared" si="13"/>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2"/>
        <v>TinAlent plc</v>
      </c>
      <c r="K398" s="231" t="str">
        <f t="shared" si="13"/>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2"/>
        <v>TinAlpha Assembly Solutions Inc</v>
      </c>
      <c r="K399" s="231" t="str">
        <f t="shared" si="13"/>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2"/>
        <v>TinAlpha Metals</v>
      </c>
      <c r="K400" s="231" t="str">
        <f t="shared" si="13"/>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2"/>
        <v>TinAlpha Metals Korea Ltd.</v>
      </c>
      <c r="K401" s="231" t="str">
        <f t="shared" si="13"/>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2"/>
        <v>TinAlpha Metals Taiwan</v>
      </c>
      <c r="K402" s="231" t="str">
        <f t="shared" si="13"/>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4">A403&amp;B403</f>
        <v>TinAn Vinh Joint Stock Mineral Processing Company</v>
      </c>
      <c r="K403" s="231" t="str">
        <f t="shared" ref="K403:K466" si="15">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4"/>
        <v>TinAurubis Beerse</v>
      </c>
      <c r="K404" s="231" t="str">
        <f t="shared" si="15"/>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4"/>
        <v>TinAurubis Berango</v>
      </c>
      <c r="K405" s="231" t="str">
        <f t="shared" si="15"/>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4"/>
        <v>TinChengfeng Metals Co Pte Ltd</v>
      </c>
      <c r="K406" s="231" t="str">
        <f t="shared" si="15"/>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4"/>
        <v>TinChenzhou Yun Xiang mining limited liability company</v>
      </c>
      <c r="K407" s="231" t="str">
        <f t="shared" si="15"/>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4"/>
        <v>TinChenzhou Yunxiang Mining and Metallurgy Co., Ltd.</v>
      </c>
      <c r="K408" s="231" t="str">
        <f t="shared" si="15"/>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4"/>
        <v>TinChifeng Dajingzi Tin Industry Co., Ltd.</v>
      </c>
      <c r="K409" s="231" t="str">
        <f t="shared" si="15"/>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4"/>
        <v>TinChina Tin (Hechi)</v>
      </c>
      <c r="K410" s="231" t="str">
        <f t="shared" si="15"/>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4"/>
        <v>TinChina Tin Group Co., Ltd.</v>
      </c>
      <c r="K411" s="231" t="str">
        <f t="shared" si="15"/>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4"/>
        <v>TinChina Tin Lai Ben Smelter Co., Ltd.</v>
      </c>
      <c r="K412" s="231" t="str">
        <f t="shared" si="15"/>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4"/>
        <v>TinChina Yunnan Tin Co Ltd.</v>
      </c>
      <c r="K413" s="231" t="str">
        <f t="shared" si="15"/>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4"/>
        <v>TinCookson</v>
      </c>
      <c r="K414" s="231" t="str">
        <f t="shared" si="15"/>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4"/>
        <v>TinCookson (Alpha Metals Taiwan)</v>
      </c>
      <c r="K415" s="231" t="str">
        <f t="shared" si="15"/>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4"/>
        <v>TinCookson Alpha Metals (Shenzhen) Co., Ltd.</v>
      </c>
      <c r="K416" s="231" t="str">
        <f t="shared" si="15"/>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4"/>
        <v>TinCRM Fundicao De Metais E Comercio De Equipamentos Eletronicos Do Brasil Ltda</v>
      </c>
      <c r="K417" s="231" t="str">
        <f t="shared" si="15"/>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4"/>
        <v>TinCRM Fundição De Metais E Comércio De Equipamentos Eletrônicos Do Brasil Ltda</v>
      </c>
      <c r="K418" s="231" t="str">
        <f t="shared" si="15"/>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4"/>
        <v>TinCRM Synergies</v>
      </c>
      <c r="K419" s="231" t="str">
        <f t="shared" si="15"/>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4"/>
        <v>TinCV Serumpun Sebalai</v>
      </c>
      <c r="K420" s="231" t="str">
        <f t="shared" si="15"/>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4"/>
        <v>TinCV Tiga Sekawan</v>
      </c>
      <c r="K421" s="231" t="str">
        <f t="shared" si="15"/>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4"/>
        <v>TinDongguan Best Alloys Co., Ltd.</v>
      </c>
      <c r="K422" s="231" t="str">
        <f t="shared" si="15"/>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4"/>
        <v>TinDongguan CiEXPO Environmental Engineering Co., Ltd.</v>
      </c>
      <c r="K423" s="231" t="str">
        <f t="shared" si="15"/>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4"/>
        <v>TinDongGuan DaLang BaoTai Solder Products Factory</v>
      </c>
      <c r="K424" s="231" t="str">
        <f t="shared" si="15"/>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4"/>
        <v>TinDowa</v>
      </c>
      <c r="K425" s="231" t="str">
        <f t="shared" si="15"/>
        <v>TinDowa</v>
      </c>
    </row>
    <row r="426" spans="1:11">
      <c r="A426" s="209" t="s">
        <v>1099</v>
      </c>
      <c r="B426" s="209" t="s">
        <v>1727</v>
      </c>
      <c r="C426" s="209" t="s">
        <v>877</v>
      </c>
      <c r="D426" s="209" t="s">
        <v>1077</v>
      </c>
      <c r="E426" s="209" t="s">
        <v>1374</v>
      </c>
      <c r="F426" s="209" t="s">
        <v>13177</v>
      </c>
      <c r="G426" s="209"/>
      <c r="H426" s="209" t="s">
        <v>1541</v>
      </c>
      <c r="I426" s="209" t="s">
        <v>1542</v>
      </c>
      <c r="J426" s="231" t="str">
        <f t="shared" si="14"/>
        <v>TinDowa Metaltech Co., Ltd.</v>
      </c>
      <c r="K426" s="231" t="str">
        <f t="shared" si="15"/>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4"/>
        <v>TinElectro-Mechanical Facility of the Cao Bang Minerals &amp; Metallurgy Joint Stock Company</v>
      </c>
      <c r="K427" s="231" t="str">
        <f t="shared" si="15"/>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4"/>
        <v>TinEM Vinto</v>
      </c>
      <c r="K428" s="231" t="str">
        <f t="shared" si="15"/>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4"/>
        <v>TinEmpresa Metalúrgica Vinto</v>
      </c>
      <c r="K429" s="231" t="str">
        <f t="shared" si="15"/>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4"/>
        <v>TinEmpressa Nacional de Fundiciones (ENAF)</v>
      </c>
      <c r="K430" s="231" t="str">
        <f t="shared" si="15"/>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4"/>
        <v>TinENAF</v>
      </c>
      <c r="K431" s="231" t="str">
        <f t="shared" si="15"/>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4"/>
        <v>TinEstanho de Rondonia S.A.</v>
      </c>
      <c r="K432" s="231" t="str">
        <f t="shared" si="15"/>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4"/>
        <v>TinEstanho de Rondônia S.A.</v>
      </c>
      <c r="K433" s="231" t="str">
        <f t="shared" si="15"/>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4"/>
        <v>TinFabrica Auricchio</v>
      </c>
      <c r="K434" s="231" t="str">
        <f t="shared" si="15"/>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4"/>
        <v>TinFábrica Auricchio</v>
      </c>
      <c r="K435" s="231" t="str">
        <f t="shared" si="15"/>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4"/>
        <v>TinFabrica Auricchio Industria e Comercio Ltda.</v>
      </c>
      <c r="K436" s="231" t="str">
        <f t="shared" si="15"/>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4"/>
        <v>TinFenix Metals</v>
      </c>
      <c r="K437" s="231" t="str">
        <f t="shared" si="15"/>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4"/>
        <v>TinFunsur Smelter</v>
      </c>
      <c r="K438" s="231" t="str">
        <f t="shared" si="15"/>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4"/>
        <v>TinGejiu City Datun Chengfeng Smelter</v>
      </c>
      <c r="K439" s="231" t="str">
        <f t="shared" si="15"/>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4"/>
        <v>TinGejiu City Fuxiang Industry and Trade Co., Ltd.</v>
      </c>
      <c r="K440" s="231" t="str">
        <f t="shared" si="15"/>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4"/>
        <v>TinGejiu Fuxiang Gongmao Co., Ltd.</v>
      </c>
      <c r="K441" s="231" t="str">
        <f t="shared" si="15"/>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4"/>
        <v>TinGejiu Kai Meng Industry and Trade LLC</v>
      </c>
      <c r="K442" s="231" t="str">
        <f t="shared" si="15"/>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4"/>
        <v>TinGejiu Non-Ferrous Metal Processing Co., Ltd.</v>
      </c>
      <c r="K443" s="231" t="str">
        <f t="shared" si="15"/>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4"/>
        <v>TinGejiu Yunxin Nonferrous Electrolysis Co., Ltd.</v>
      </c>
      <c r="K444" s="231" t="str">
        <f t="shared" si="15"/>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4"/>
        <v>TinGejiu Zi-Li</v>
      </c>
      <c r="K445" s="231" t="str">
        <f t="shared" si="15"/>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4"/>
        <v>TinGejiu Zili Mining And Metallurgy Co., Ltd.</v>
      </c>
      <c r="K446" s="231" t="str">
        <f t="shared" si="15"/>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4"/>
        <v>TinGlobal Advanced Metals Greenbushes Pty Ltd.</v>
      </c>
      <c r="K447" s="231" t="str">
        <f t="shared" si="15"/>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4"/>
        <v>TinGuang Xi Liu Xhou</v>
      </c>
      <c r="K448" s="231" t="str">
        <f t="shared" si="15"/>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4"/>
        <v>TinGuang Xi Liu Zhou</v>
      </c>
      <c r="K449" s="231" t="str">
        <f t="shared" si="15"/>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4"/>
        <v>TinGuangdong Hanhe Non-Ferrous Metal Co., Ltd.</v>
      </c>
      <c r="K450" s="231" t="str">
        <f t="shared" si="15"/>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4"/>
        <v>TinGuangXi China Tin</v>
      </c>
      <c r="K451" s="231" t="str">
        <f t="shared" si="15"/>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4"/>
        <v>TinGuangxi Hua Shu Dan CO., LTD.</v>
      </c>
      <c r="K452" s="231" t="str">
        <f t="shared" si="15"/>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4"/>
        <v>TinHuiChang Hill Tin Industry Co., Ltd.</v>
      </c>
      <c r="K453" s="231" t="str">
        <f t="shared" si="15"/>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4"/>
        <v>TinHulterworth Smelter</v>
      </c>
      <c r="K454" s="231" t="str">
        <f t="shared" si="15"/>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4"/>
        <v>TinIkuno Tin Smelter</v>
      </c>
      <c r="K455" s="231" t="str">
        <f t="shared" si="15"/>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4"/>
        <v>TinINDONESIAN STATE TIN CORPORATION MENTOK SMELTER</v>
      </c>
      <c r="K456" s="231" t="str">
        <f t="shared" si="15"/>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4"/>
        <v>TinJiangxi Nanshan</v>
      </c>
      <c r="K457" s="231" t="str">
        <f t="shared" si="15"/>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4"/>
        <v>TinJiangxi New Nanshan Technology Ltd.</v>
      </c>
      <c r="K458" s="231" t="str">
        <f t="shared" si="15"/>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4"/>
        <v>TinKai Union Industry and Trade Co., Ltd. (China)</v>
      </c>
      <c r="K459" s="231" t="str">
        <f t="shared" si="15"/>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4"/>
        <v>TinKai Unita Trade Limited Liability Company</v>
      </c>
      <c r="K460" s="231" t="str">
        <f t="shared" si="15"/>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4"/>
        <v>TinKaimeng (Gejiu) Industry and Trade Co., Ltd.</v>
      </c>
      <c r="K461" s="231" t="str">
        <f t="shared" si="15"/>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4"/>
        <v>TinKundur Smelter</v>
      </c>
      <c r="K462" s="231" t="str">
        <f t="shared" si="15"/>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4"/>
        <v>TinLiuzhhou China Tin</v>
      </c>
      <c r="K463" s="231" t="str">
        <f t="shared" si="15"/>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4"/>
        <v>TinLongnan Chuangyue Environmental Protection Technology Development Co., Ltd</v>
      </c>
      <c r="K464" s="231" t="str">
        <f t="shared" si="15"/>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4"/>
        <v>TinLuna Smelter, Ltd.</v>
      </c>
      <c r="K465" s="231" t="str">
        <f t="shared" si="15"/>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4"/>
        <v>TinMa'anshan Weitai Tin Co., Ltd.</v>
      </c>
      <c r="K466" s="231" t="str">
        <f t="shared" si="15"/>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6">A467&amp;B467</f>
        <v>TinMagnu's Minerais Metais e Ligas Ltda.</v>
      </c>
      <c r="K467" s="231" t="str">
        <f t="shared" ref="K467:K530" si="17">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6"/>
        <v>TinMalaysia Smelting Corporation (MSC)</v>
      </c>
      <c r="K468" s="231" t="str">
        <f t="shared" si="17"/>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6"/>
        <v>TinMalaysia Smelting Corporation Berhad (Port Klang)</v>
      </c>
      <c r="K469" s="231" t="str">
        <f t="shared" si="17"/>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6"/>
        <v>TinMelt Metais e Ligas S.A.</v>
      </c>
      <c r="K470" s="231" t="str">
        <f t="shared" si="17"/>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6"/>
        <v>TinMentok Smelter</v>
      </c>
      <c r="K471" s="231" t="str">
        <f t="shared" si="17"/>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6"/>
        <v>TinMetallic Materials Branch of Guangxi China Tin Group Co.,Ltd.</v>
      </c>
      <c r="K472" s="231" t="str">
        <f t="shared" si="17"/>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6"/>
        <v>TinMetallic Resources, Inc.</v>
      </c>
      <c r="K473" s="231" t="str">
        <f t="shared" si="17"/>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6"/>
        <v>TinMetallo Belgium N.V.</v>
      </c>
      <c r="K474" s="231" t="str">
        <f t="shared" si="17"/>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6"/>
        <v>TinMetallo Spain S.L.U.</v>
      </c>
      <c r="K475" s="231" t="str">
        <f t="shared" si="17"/>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6"/>
        <v>TinMineracao Taboca S.A.</v>
      </c>
      <c r="K476" s="231" t="str">
        <f t="shared" si="17"/>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6"/>
        <v>TinMineração Taboca S.A.</v>
      </c>
      <c r="K477" s="231" t="str">
        <f t="shared" si="17"/>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6"/>
        <v>TinMineracao Taboca SA</v>
      </c>
      <c r="K478" s="231" t="str">
        <f t="shared" si="17"/>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6"/>
        <v>TinMining and processing tin-tungsten ore Giang Son - VQB Co., Ltd.</v>
      </c>
      <c r="K479" s="231" t="str">
        <f t="shared" si="17"/>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6"/>
        <v>TinMining Minerals Resources SARL</v>
      </c>
      <c r="K480" s="231" t="str">
        <f t="shared" si="17"/>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6"/>
        <v>TinMinsur</v>
      </c>
      <c r="K481" s="231" t="str">
        <f t="shared" si="17"/>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6"/>
        <v>TinMitsubishi Materials Corporation</v>
      </c>
      <c r="K482" s="231" t="str">
        <f t="shared" si="17"/>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6"/>
        <v>TinModeltech Sdn Bhd</v>
      </c>
      <c r="K483" s="231" t="str">
        <f t="shared" si="17"/>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6"/>
        <v>TinMSC</v>
      </c>
      <c r="K484" s="231" t="str">
        <f t="shared" si="17"/>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6"/>
        <v>TinNankang Nanshan Tin Manufactory Co., Ltd.</v>
      </c>
      <c r="K485" s="231" t="str">
        <f t="shared" si="17"/>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6"/>
        <v>TinNanshan Tin Co. Ltd.</v>
      </c>
      <c r="K486" s="231" t="str">
        <f t="shared" si="17"/>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6"/>
        <v>TinNghe Tinh Non-Ferrous Metals Joint Stock Company</v>
      </c>
      <c r="K487" s="231" t="str">
        <f t="shared" si="17"/>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6"/>
        <v>TinNovosibirsk Processing Plant Ltd.</v>
      </c>
      <c r="K488" s="231" t="str">
        <f t="shared" si="17"/>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6"/>
        <v>TinNovosibirsk Tin Combine</v>
      </c>
      <c r="K489" s="231" t="str">
        <f t="shared" si="17"/>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6"/>
        <v>TinO.M. Manufacturing (Thailand) Co., Ltd.</v>
      </c>
      <c r="K490" s="231" t="str">
        <f t="shared" si="17"/>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6"/>
        <v>TinO.M. Manufacturing Philippines, Inc.</v>
      </c>
      <c r="K491" s="231" t="str">
        <f t="shared" si="17"/>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6"/>
        <v>TinOMSA</v>
      </c>
      <c r="K492" s="231" t="str">
        <f t="shared" si="17"/>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6"/>
        <v>TinOperaciones Metalurgicas S.A.</v>
      </c>
      <c r="K493" s="231" t="str">
        <f t="shared" si="17"/>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6"/>
        <v>TinOperaciones Metalúrgicas S.A.</v>
      </c>
      <c r="K494" s="231" t="str">
        <f t="shared" si="17"/>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6"/>
        <v>TinP Kay Metal, Inc</v>
      </c>
      <c r="K495" s="231" t="str">
        <f t="shared" si="17"/>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6"/>
        <v>TinPongpipat Company Limited</v>
      </c>
      <c r="K496" s="231" t="str">
        <f t="shared" si="17"/>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6"/>
        <v>TinPrecious Minerals and Smelting Limited</v>
      </c>
      <c r="K497" s="231" t="str">
        <f t="shared" si="17"/>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6"/>
        <v>TinPT Arsed Indonesia</v>
      </c>
      <c r="K498" s="231" t="str">
        <f t="shared" si="17"/>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6"/>
        <v>TinPT ATD Makmur Mandiri Jaya</v>
      </c>
      <c r="K499" s="231" t="str">
        <f t="shared" si="17"/>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6"/>
        <v>TinPT Bangka Prima Tin</v>
      </c>
      <c r="K500" s="231" t="str">
        <f t="shared" si="17"/>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6"/>
        <v>TinPT Cipta Persada Mulia</v>
      </c>
      <c r="K501" s="231" t="str">
        <f t="shared" si="17"/>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6"/>
        <v>TinPT Mitra Stania Prima</v>
      </c>
      <c r="K502" s="231" t="str">
        <f t="shared" si="17"/>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6"/>
        <v>TinPT Mitra Sukses Globalindo</v>
      </c>
      <c r="K503" s="231" t="str">
        <f t="shared" si="17"/>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6"/>
        <v>TinPT Premium Tin Indonesia</v>
      </c>
      <c r="K504" s="231" t="str">
        <f t="shared" si="17"/>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6"/>
        <v>TinPT Prima Timah Utama</v>
      </c>
      <c r="K505" s="231" t="str">
        <f t="shared" si="17"/>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6"/>
        <v>TinPT Putera Sarana Shakti (PT PSS)</v>
      </c>
      <c r="K506" s="231" t="str">
        <f t="shared" si="17"/>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6"/>
        <v>TinPT Rajehan Ariq</v>
      </c>
      <c r="K507" s="231" t="str">
        <f t="shared" si="17"/>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6"/>
        <v>TinPT Tambang Timah</v>
      </c>
      <c r="K508" s="231" t="str">
        <f t="shared" si="17"/>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6"/>
        <v>TinPT Timah Tbk Kundur</v>
      </c>
      <c r="K509" s="231" t="str">
        <f t="shared" si="17"/>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6"/>
        <v>TinPT Timah Tbk Mentok</v>
      </c>
      <c r="K510" s="231" t="str">
        <f t="shared" si="17"/>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6"/>
        <v>TinResind Ind e Com Ltda.</v>
      </c>
      <c r="K511" s="231" t="str">
        <f t="shared" si="17"/>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6"/>
        <v>TinResind Industria e Comercio Ltda.</v>
      </c>
      <c r="K512" s="231" t="str">
        <f t="shared" si="17"/>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6"/>
        <v>TinResind Indústria e Comércio Ltda.</v>
      </c>
      <c r="K513" s="231" t="str">
        <f t="shared" si="17"/>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6"/>
        <v>TinRIKAYAA GREENTECH PRIVATE LIMITED</v>
      </c>
      <c r="K514" s="231" t="str">
        <f t="shared" si="17"/>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6"/>
        <v>TinRui Da Hung</v>
      </c>
      <c r="K515" s="231" t="str">
        <f t="shared" si="17"/>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6"/>
        <v>TinSmelting Branch of Yunnan Tin Company Ltd</v>
      </c>
      <c r="K516" s="231" t="str">
        <f t="shared" si="17"/>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6"/>
        <v>TinSuper Ligas</v>
      </c>
      <c r="K517" s="231" t="str">
        <f t="shared" si="17"/>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6"/>
        <v>TinTakehara PVD Materials Plant / PVD Materials Division of MITSUI MINING &amp; SMELTING CO., LTD.</v>
      </c>
      <c r="K518" s="231" t="str">
        <f t="shared" si="17"/>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6"/>
        <v>TinThai Solder Industry Corp., Ltd.</v>
      </c>
      <c r="K519" s="231" t="str">
        <f t="shared" si="17"/>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6"/>
        <v>TinThailand Smelting &amp; Refining Co Ltd</v>
      </c>
      <c r="K520" s="231" t="str">
        <f t="shared" si="17"/>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6"/>
        <v>TinThaisarco</v>
      </c>
      <c r="K521" s="231" t="str">
        <f t="shared" si="17"/>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6"/>
        <v>TinThe Gejiu cloud new colored electrolytic</v>
      </c>
      <c r="K522" s="231" t="str">
        <f t="shared" si="17"/>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6"/>
        <v>TinTin Products Manufacturing Co.LTD. of YTCL</v>
      </c>
      <c r="K523" s="231" t="str">
        <f t="shared" si="17"/>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6"/>
        <v>TinTin Smelting Branch of Yunnan Tin Co., Ltd.</v>
      </c>
      <c r="K524" s="231" t="str">
        <f t="shared" si="17"/>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6"/>
        <v>TinTin Technology &amp; Refining</v>
      </c>
      <c r="K525" s="231" t="str">
        <f t="shared" si="17"/>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6"/>
        <v>TinToboca/ Paranapenema</v>
      </c>
      <c r="K526" s="231" t="str">
        <f t="shared" si="17"/>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6"/>
        <v>TinTuyen Quang Non-Ferrous Metals Joint Stock Company</v>
      </c>
      <c r="K527" s="231" t="str">
        <f t="shared" si="17"/>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6"/>
        <v>TinUnit Timah Kundur PT Tambang</v>
      </c>
      <c r="K528" s="231" t="str">
        <f t="shared" si="17"/>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6"/>
        <v>TinVQB Mineral and Trading Group JSC</v>
      </c>
      <c r="K529" s="231" t="str">
        <f t="shared" si="17"/>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6"/>
        <v>TinWhite Solder Metalurgia e Mineracao Ltda.</v>
      </c>
      <c r="K530" s="231" t="str">
        <f t="shared" si="17"/>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18">A531&amp;B531</f>
        <v>TinWhite Solder Metalurgia e Mineração Ltda.</v>
      </c>
      <c r="K531" s="231" t="str">
        <f t="shared" ref="K531:K594" si="19">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18"/>
        <v>TinWhite Solder Metalurgica</v>
      </c>
      <c r="K532" s="231" t="str">
        <f t="shared" si="19"/>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18"/>
        <v>TinWoodcross Smelting Company Limited</v>
      </c>
      <c r="K533" s="231" t="str">
        <f t="shared" si="19"/>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18"/>
        <v>TinXiHai - Liuzhou China Tin Group Co ltd</v>
      </c>
      <c r="K534" s="231" t="str">
        <f t="shared" si="19"/>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18"/>
        <v>TinYTCL</v>
      </c>
      <c r="K535" s="231" t="str">
        <f t="shared" si="19"/>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18"/>
        <v>TinYunan Gejiu Yunxin Electrolyze Limited</v>
      </c>
      <c r="K536" s="231" t="str">
        <f t="shared" si="19"/>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18"/>
        <v>TinYunnan Adventure Co., Ltd.</v>
      </c>
      <c r="K537" s="231" t="str">
        <f t="shared" si="19"/>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18"/>
        <v>TinYunnan Chengfeng</v>
      </c>
      <c r="K538" s="231" t="str">
        <f t="shared" si="19"/>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18"/>
        <v>TinYunnan Chengfeng Non-ferrous Metals Co., Ltd.</v>
      </c>
      <c r="K539" s="231" t="str">
        <f t="shared" si="19"/>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18"/>
        <v>TinYunNan Gejiu Yunxin Electrolyze Limited</v>
      </c>
      <c r="K540" s="231" t="str">
        <f t="shared" si="19"/>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18"/>
        <v>TinYunnan Gejiu Zili Metallurgy Co. Ltd.</v>
      </c>
      <c r="K541" s="231" t="str">
        <f t="shared" si="19"/>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18"/>
        <v>TinYunnan ride non-ferrous metal co., LTD</v>
      </c>
      <c r="K542" s="231" t="str">
        <f t="shared" si="19"/>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18"/>
        <v>TinYunnan Tin Company Limited</v>
      </c>
      <c r="K543" s="231" t="str">
        <f t="shared" si="19"/>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18"/>
        <v>TinYunnan Tin Company, Ltd.</v>
      </c>
      <c r="K544" s="231" t="str">
        <f t="shared" si="19"/>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18"/>
        <v>TinYunnan wind Nonferrous Metals Co., Ltd.</v>
      </c>
      <c r="K545" s="231" t="str">
        <f t="shared" si="19"/>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18"/>
        <v>TinYunnan Xi YE</v>
      </c>
      <c r="K546" s="231" t="str">
        <f t="shared" si="19"/>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18"/>
        <v>TinYunnan Yunfan Non-ferrous Metals Co., Ltd.</v>
      </c>
      <c r="K547" s="231" t="str">
        <f t="shared" si="19"/>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18"/>
        <v>TinYuntinic Resources</v>
      </c>
      <c r="K548" s="231" t="str">
        <f t="shared" si="19"/>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18"/>
        <v>TinYUNXIN colored electrolysis Company Limited</v>
      </c>
      <c r="K549" s="231" t="str">
        <f t="shared" si="19"/>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18"/>
        <v>Tin云南锡业股份有限公司锡业分公司</v>
      </c>
      <c r="K550" s="231" t="str">
        <f t="shared" si="19"/>
        <v>Tin云南锡业股份有限公司锡业分公司</v>
      </c>
    </row>
    <row r="551" spans="1:11">
      <c r="A551" s="209" t="s">
        <v>1099</v>
      </c>
      <c r="B551" s="209" t="s">
        <v>1805</v>
      </c>
      <c r="C551" s="209"/>
      <c r="D551" s="209"/>
      <c r="E551" s="209"/>
      <c r="F551" s="209"/>
      <c r="G551" s="209"/>
      <c r="H551" s="209"/>
      <c r="I551" s="209"/>
      <c r="J551" s="231" t="str">
        <f t="shared" si="18"/>
        <v>TinSmelter not listed</v>
      </c>
      <c r="K551" s="231" t="str">
        <f t="shared" si="19"/>
        <v>TinSmelter not listed</v>
      </c>
    </row>
    <row r="552" spans="1:11">
      <c r="A552" s="209" t="s">
        <v>1099</v>
      </c>
      <c r="B552" s="209" t="s">
        <v>1290</v>
      </c>
      <c r="C552" s="209" t="s">
        <v>477</v>
      </c>
      <c r="D552" s="209" t="s">
        <v>477</v>
      </c>
      <c r="E552" s="209"/>
      <c r="F552" s="209"/>
      <c r="G552" s="209"/>
      <c r="H552" s="209"/>
      <c r="I552" s="209"/>
      <c r="J552" s="231" t="str">
        <f t="shared" si="18"/>
        <v>TinSmelter not yet identified</v>
      </c>
      <c r="K552" s="231" t="str">
        <f t="shared" si="19"/>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18"/>
        <v>TungstenA.L.M.T. Corp.</v>
      </c>
      <c r="K553" s="231" t="str">
        <f t="shared" si="19"/>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18"/>
        <v>TungstenA.L.M.T. TUNGSTEN Corp.</v>
      </c>
      <c r="K554" s="231" t="str">
        <f t="shared" si="19"/>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18"/>
        <v>TungstenACL Metais Eireli</v>
      </c>
      <c r="K555" s="231" t="str">
        <f t="shared" si="19"/>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18"/>
        <v>TungstenAlbasteel Industria e Comercio de Ligas Para Fundicao Ltd.</v>
      </c>
      <c r="K556" s="231" t="str">
        <f t="shared" si="19"/>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18"/>
        <v>TungstenAllied Material Corporation</v>
      </c>
      <c r="K557" s="231" t="str">
        <f t="shared" si="19"/>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18"/>
        <v>TungstenALMT Corp</v>
      </c>
      <c r="K558" s="231" t="str">
        <f t="shared" si="19"/>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18"/>
        <v>TungstenALMT Sumitomo Group</v>
      </c>
      <c r="K559" s="231" t="str">
        <f t="shared" si="19"/>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18"/>
        <v>TungstenArtek LLC</v>
      </c>
      <c r="K560" s="231" t="str">
        <f t="shared" si="19"/>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18"/>
        <v>TungstenAsia Tungsten Products Vietnam Ltd.</v>
      </c>
      <c r="K561" s="231" t="str">
        <f t="shared" si="19"/>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18"/>
        <v>TungstenATI Metalworking Products</v>
      </c>
      <c r="K562" s="231" t="str">
        <f t="shared" si="19"/>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18"/>
        <v>TungstenATI Tungsten Materials</v>
      </c>
      <c r="K563" s="231" t="str">
        <f t="shared" si="19"/>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18"/>
        <v>TungstenChaozhou Xianglu Tungsten Industry Co., Ltd.</v>
      </c>
      <c r="K564" s="231" t="str">
        <f t="shared" si="19"/>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18"/>
        <v>TungstenChenzhou Diamond Tungsten Products Co., Ltd.</v>
      </c>
      <c r="K565" s="231" t="str">
        <f t="shared" si="19"/>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18"/>
        <v>TungstenChina Molybdenum Co., Ltd.</v>
      </c>
      <c r="K566" s="231" t="str">
        <f t="shared" si="19"/>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18"/>
        <v>TungstenChina Molybdenum Tungsten Co., Ltd.</v>
      </c>
      <c r="K567" s="231" t="str">
        <f t="shared" si="19"/>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18"/>
        <v>TungstenChina MuYe Tungsten Co,. Ltd.</v>
      </c>
      <c r="K568" s="231" t="str">
        <f t="shared" si="19"/>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18"/>
        <v>TungstenChongyi Zhangyuan Tungsten Co., Ltd.</v>
      </c>
      <c r="K569" s="231" t="str">
        <f t="shared" si="19"/>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18"/>
        <v>TungstenCNMC (Guangxi) PGMA Co., Ltd.</v>
      </c>
      <c r="K570" s="231" t="str">
        <f t="shared" si="19"/>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18"/>
        <v>TungstenCronimet Brasil Ltda</v>
      </c>
      <c r="K571" s="231" t="str">
        <f t="shared" si="19"/>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18"/>
        <v>TungstenDONGKUK INDUSTRIES CO., LTD.</v>
      </c>
      <c r="K572" s="231" t="str">
        <f t="shared" si="19"/>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18"/>
        <v>TungstenFujian Xinlu Tungsten</v>
      </c>
      <c r="K573" s="231" t="str">
        <f t="shared" si="19"/>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18"/>
        <v>TungstenFujian Xinlu Tungsten Co., Ltd.</v>
      </c>
      <c r="K574" s="231" t="str">
        <f t="shared" si="19"/>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18"/>
        <v>TungstenGanzhou Jiangwu Ferrotungsten Co., Ltd.</v>
      </c>
      <c r="K575" s="231" t="str">
        <f t="shared" si="19"/>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18"/>
        <v>TungstenGanzhou Seadragon W &amp; Mo Co., Ltd.</v>
      </c>
      <c r="K576" s="231" t="str">
        <f t="shared" si="19"/>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18"/>
        <v>TungstenGEM Co., Ltd.</v>
      </c>
      <c r="K577" s="231" t="str">
        <f t="shared" si="19"/>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18"/>
        <v>TungstenGlobal Tungsten &amp; Powders LLC</v>
      </c>
      <c r="K578" s="231" t="str">
        <f t="shared" si="19"/>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18"/>
        <v>TungstenGTP</v>
      </c>
      <c r="K579" s="231" t="str">
        <f t="shared" si="19"/>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18"/>
        <v>TungstenGuangdong Xianglu Tungsten Co., Ltd.</v>
      </c>
      <c r="K580" s="231" t="str">
        <f t="shared" si="19"/>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18"/>
        <v>TungstenH.C. Starck Smelting GmbH &amp; Co. KG</v>
      </c>
      <c r="K581" s="231" t="str">
        <f t="shared" si="19"/>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18"/>
        <v>TungstenH.C. Starck Tungsten GmbH</v>
      </c>
      <c r="K582" s="231" t="str">
        <f t="shared" si="19"/>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18"/>
        <v>TungstenHan River Pelican State Alloy Co., Ltd.</v>
      </c>
      <c r="K583" s="231" t="str">
        <f t="shared" si="19"/>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18"/>
        <v>TungstenHANNAE FOR T Co., Ltd.</v>
      </c>
      <c r="K584" s="231" t="str">
        <f t="shared" si="19"/>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18"/>
        <v>TungstenHubei Green Tungsten Co., Ltd.</v>
      </c>
      <c r="K585" s="231" t="str">
        <f t="shared" si="19"/>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18"/>
        <v>TungstenHuman Chun-Chang non-ferrous Smelting &amp; Concentrating Co., Ltd.</v>
      </c>
      <c r="K586" s="231" t="str">
        <f t="shared" si="19"/>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18"/>
        <v>TungstenHunan Chunchang Nonferrous Metals Co., Ltd.</v>
      </c>
      <c r="K587" s="231" t="str">
        <f t="shared" si="19"/>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18"/>
        <v>TungstenHunan Jintai New Material Co., Ltd.</v>
      </c>
      <c r="K588" s="231" t="str">
        <f t="shared" si="19"/>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18"/>
        <v>TungstenHunan Shizhuyuan Nonferrous Metals Co., Ltd. Chenzhou Tungsten Products Branch</v>
      </c>
      <c r="K589" s="231" t="str">
        <f t="shared" si="19"/>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18"/>
        <v>TungstenHydrometallurg, JSC</v>
      </c>
      <c r="K590" s="231" t="str">
        <f t="shared" si="19"/>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18"/>
        <v>TungstenJapan New Metals Co., Ltd.</v>
      </c>
      <c r="K591" s="231" t="str">
        <f t="shared" si="19"/>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18"/>
        <v>TungstenJiangwu H.C. Starck Tungsten Products Co., Ltd.</v>
      </c>
      <c r="K592" s="231" t="str">
        <f t="shared" si="19"/>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18"/>
        <v>TungstenJiangxi Gan Bei Tungsten Co., Ltd.</v>
      </c>
      <c r="K593" s="231" t="str">
        <f t="shared" si="19"/>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18"/>
        <v>TungstenJiangxi Minmetals Gao'an Non-ferrous Metals Co., Ltd.</v>
      </c>
      <c r="K594" s="231" t="str">
        <f t="shared" si="19"/>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0">A595&amp;B595</f>
        <v>TungstenJiangxi Tonggu Non-ferrous Metallurgical &amp; Chemical Co., Ltd.</v>
      </c>
      <c r="K595" s="231" t="str">
        <f t="shared" ref="K595:K641" si="21">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0"/>
        <v>TungstenJiangxi Xinsheng Tungsten Industry Co., Ltd.</v>
      </c>
      <c r="K596" s="231" t="str">
        <f t="shared" si="21"/>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0"/>
        <v>TungstenJiangxi Yaosheng Tungsten Co., Ltd.</v>
      </c>
      <c r="K597" s="231" t="str">
        <f t="shared" si="21"/>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0"/>
        <v>TungstenJing Yuan Tungsten Technology Co., Ltd.</v>
      </c>
      <c r="K598" s="231" t="str">
        <f t="shared" si="21"/>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0"/>
        <v>TungstenJingmen Dewei GEM Tungsten Resources Recycling Co., Ltd.</v>
      </c>
      <c r="K599" s="231" t="str">
        <f t="shared" si="21"/>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0"/>
        <v>TungstenJSC "Kirovgrad Hard Alloys Plant"</v>
      </c>
      <c r="K600" s="231" t="str">
        <f t="shared" si="21"/>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0"/>
        <v>TungstenKenee Mining Corporation</v>
      </c>
      <c r="K601" s="231" t="str">
        <f t="shared" si="21"/>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0"/>
        <v>TungstenKENEE MINING VIETNAM COMPANY LIMITED</v>
      </c>
      <c r="K602" s="231" t="str">
        <f t="shared" si="21"/>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0"/>
        <v>TungstenKennametal Fallon</v>
      </c>
      <c r="K603" s="231" t="str">
        <f t="shared" si="21"/>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0"/>
        <v>TungstenKennametal Huntsville</v>
      </c>
      <c r="K604" s="231" t="str">
        <f t="shared" si="21"/>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0"/>
        <v>TungstenLAOS SOUTHERN MINING SMELTING SOLE CO.,LTD</v>
      </c>
      <c r="K605" s="231" t="str">
        <f t="shared" si="21"/>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0"/>
        <v>TungstenLianyou Metals Co., Ltd.</v>
      </c>
      <c r="K606" s="231" t="str">
        <f t="shared" si="21"/>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0"/>
        <v>TungstenLianyou Resources Co., Ltd.</v>
      </c>
      <c r="K607" s="231" t="str">
        <f t="shared" si="21"/>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0"/>
        <v>TungstenLLC Vostok</v>
      </c>
      <c r="K608" s="231" t="str">
        <f t="shared" si="21"/>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0"/>
        <v>TungstenMALAMET SMELTING SDN. BHD.</v>
      </c>
      <c r="K609" s="231" t="str">
        <f t="shared" si="21"/>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0"/>
        <v>TungstenMalipo Haiyu Tungsten Co., Ltd.</v>
      </c>
      <c r="K610" s="231" t="str">
        <f t="shared" si="21"/>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0"/>
        <v>TungstenMasan High-Tech Materials</v>
      </c>
      <c r="K611" s="231" t="str">
        <f t="shared" si="21"/>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0"/>
        <v>TungstenMasan Tungsten Chemical LLC (MTC)</v>
      </c>
      <c r="K612" s="231" t="str">
        <f t="shared" si="21"/>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0"/>
        <v>TungstenMoliren Ltd.</v>
      </c>
      <c r="K613" s="231" t="str">
        <f t="shared" si="21"/>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0"/>
        <v>TungstenNam Viet Cromit Joint Stock Company</v>
      </c>
      <c r="K614" s="231" t="str">
        <f t="shared" si="21"/>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0"/>
        <v>TungstenNan Viet Ferrochrome Co., Ltd.</v>
      </c>
      <c r="K615" s="231" t="str">
        <f t="shared" si="21"/>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0"/>
        <v>TungstenNiagara Refining LLC</v>
      </c>
      <c r="K616" s="231" t="str">
        <f t="shared" si="21"/>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0"/>
        <v>TungstenNPP Tyazhmetprom LLC</v>
      </c>
      <c r="K617" s="231" t="str">
        <f t="shared" si="21"/>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0"/>
        <v>TungstenNui Phao H.C. Starck Tungsten Chemicals Manufacturing LLC</v>
      </c>
      <c r="K618" s="231" t="str">
        <f t="shared" si="21"/>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0"/>
        <v>TungstenOOO “Technolom” 1</v>
      </c>
      <c r="K619" s="231" t="str">
        <f t="shared" si="21"/>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0"/>
        <v>TungstenOOO “Technolom” 2</v>
      </c>
      <c r="K620" s="231" t="str">
        <f t="shared" si="21"/>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0"/>
        <v>TungstenPhilippine Bonway Manufacturing Industrial Corporation</v>
      </c>
      <c r="K621" s="231" t="str">
        <f t="shared" si="21"/>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0"/>
        <v>TungstenPhilippine Carreytech Metal Corp.</v>
      </c>
      <c r="K622" s="231" t="str">
        <f t="shared" si="21"/>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0"/>
        <v>TungstenPhilippine Chuangxin Industrial Co., Inc.</v>
      </c>
      <c r="K623" s="231" t="str">
        <f t="shared" si="21"/>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0"/>
        <v>TungstenS.P.T. spol.s r.o.</v>
      </c>
      <c r="K624" s="231" t="str">
        <f t="shared" si="21"/>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0"/>
        <v>TungstenShinwon Tungsten (Fujian Shanghang) Co., Ltd.</v>
      </c>
      <c r="K625" s="231" t="str">
        <f t="shared" si="21"/>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0"/>
        <v>TungstenTANIOBIS Smelting GmbH &amp; Co. KG</v>
      </c>
      <c r="K626" s="231" t="str">
        <f t="shared" si="21"/>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0"/>
        <v>TungstenTungamoy Metals Inc.</v>
      </c>
      <c r="K627" s="231" t="str">
        <f t="shared" si="21"/>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0"/>
        <v>TungstenTungsten Vietnam Joint Stock Company</v>
      </c>
      <c r="K628" s="231" t="str">
        <f t="shared" si="21"/>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0"/>
        <v>TungstenUnecha Refractory metals plant</v>
      </c>
      <c r="K629" s="231" t="str">
        <f t="shared" si="21"/>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0"/>
        <v>TungstenWBH</v>
      </c>
      <c r="K630" s="231" t="str">
        <f t="shared" si="21"/>
        <v>TungstenWBH</v>
      </c>
    </row>
    <row r="631" spans="1:11">
      <c r="A631" s="189" t="s">
        <v>1101</v>
      </c>
      <c r="B631" s="189" t="s">
        <v>1786</v>
      </c>
      <c r="C631" s="189" t="s">
        <v>2490</v>
      </c>
      <c r="D631" s="189" t="s">
        <v>1063</v>
      </c>
      <c r="E631" s="189" t="s">
        <v>775</v>
      </c>
      <c r="F631" s="209" t="s">
        <v>13177</v>
      </c>
      <c r="H631" s="189" t="s">
        <v>1785</v>
      </c>
      <c r="I631" s="189" t="s">
        <v>2761</v>
      </c>
      <c r="J631" s="231" t="str">
        <f t="shared" si="20"/>
        <v>TungstenWBH,Wolfram [Austria]</v>
      </c>
      <c r="K631" s="231" t="str">
        <f t="shared" si="21"/>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0"/>
        <v>TungstenWolfram Bergbau und Hutten AG</v>
      </c>
      <c r="K632" s="231" t="str">
        <f t="shared" si="21"/>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0"/>
        <v>TungstenWolfram Bergbau und Hütten AG</v>
      </c>
      <c r="K633" s="231" t="str">
        <f t="shared" si="21"/>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0"/>
        <v>TungstenXiamen H.C.</v>
      </c>
      <c r="K634" s="231" t="str">
        <f t="shared" si="21"/>
        <v>TungstenXiamen H.C.</v>
      </c>
    </row>
    <row r="635" spans="1:11">
      <c r="A635" s="189" t="s">
        <v>1101</v>
      </c>
      <c r="B635" s="189" t="s">
        <v>147</v>
      </c>
      <c r="C635" s="189" t="s">
        <v>147</v>
      </c>
      <c r="D635" s="189" t="s">
        <v>1069</v>
      </c>
      <c r="E635" s="189" t="s">
        <v>137</v>
      </c>
      <c r="F635" s="209" t="s">
        <v>13177</v>
      </c>
      <c r="H635" s="189" t="s">
        <v>1788</v>
      </c>
      <c r="I635" s="189" t="s">
        <v>13530</v>
      </c>
      <c r="J635" s="231" t="str">
        <f t="shared" si="20"/>
        <v>TungstenXiamen Tungsten (H.C.) Co., Ltd.</v>
      </c>
      <c r="K635" s="231" t="str">
        <f t="shared" si="21"/>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0"/>
        <v>TungstenXiamen Tungsten Co., Ltd.</v>
      </c>
      <c r="K636" s="231" t="str">
        <f t="shared" si="21"/>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0"/>
        <v>TungstenYUDU ANSHENG TUNGSTEN CO., LTD.</v>
      </c>
      <c r="K637" s="231" t="str">
        <f t="shared" si="21"/>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0"/>
        <v>TungstenZhangyuan Tungsten Co Ltd</v>
      </c>
      <c r="K638" s="231" t="str">
        <f t="shared" si="21"/>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0"/>
        <v>Tungsten洛阳栾川钼业集团钨业有限公司</v>
      </c>
      <c r="K639" s="231" t="str">
        <f t="shared" si="21"/>
        <v>Tungsten洛阳栾川钼业集团钨业有限公司</v>
      </c>
    </row>
    <row r="640" spans="1:11">
      <c r="A640" s="189" t="s">
        <v>1101</v>
      </c>
      <c r="B640" s="189" t="s">
        <v>1805</v>
      </c>
      <c r="J640" s="231" t="str">
        <f t="shared" si="20"/>
        <v>TungstenSmelter not listed</v>
      </c>
      <c r="K640" s="231" t="str">
        <f t="shared" si="21"/>
        <v>TungstenSmelter not listed</v>
      </c>
    </row>
    <row r="641" spans="1:11">
      <c r="A641" s="189" t="s">
        <v>1101</v>
      </c>
      <c r="B641" s="189" t="s">
        <v>1290</v>
      </c>
      <c r="C641" s="189" t="s">
        <v>477</v>
      </c>
      <c r="J641" s="231" t="str">
        <f t="shared" si="20"/>
        <v>TungstenSmelter not yet identified</v>
      </c>
      <c r="K641" s="231"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45">
      <c r="A4" s="155" t="str">
        <f t="shared" ref="A4:A27" si="0">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0"/>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0"/>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0"/>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0"/>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0"/>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0"/>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0"/>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0"/>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0"/>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0"/>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0"/>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0"/>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0"/>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0"/>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0"/>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0"/>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0"/>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0"/>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38.6">
      <c r="A23" s="155" t="str">
        <f t="shared" si="0"/>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0"/>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0"/>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0"/>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0"/>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1">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1"/>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1"/>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5.2">
      <c r="A32" s="155" t="str">
        <f t="shared" si="1"/>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15.2">
      <c r="A33" s="155" t="str">
        <f t="shared" si="1"/>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1"/>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1"/>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1"/>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1"/>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1"/>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1"/>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8.8">
      <c r="A40" s="155" t="str">
        <f t="shared" si="1"/>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1"/>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7.2">
      <c r="A42" s="155" t="str">
        <f t="shared" si="1"/>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1"/>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1"/>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1"/>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1"/>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1"/>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2">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8">
      <c r="A50" s="155" t="str">
        <f t="shared" si="2"/>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2.8">
      <c r="A51" s="155" t="str">
        <f t="shared" si="2"/>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2"/>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2"/>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2"/>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2"/>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2"/>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2"/>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2"/>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2"/>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2"/>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93.2">
      <c r="A61" s="155" t="str">
        <f t="shared" si="2"/>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15.2">
      <c r="A62" s="155" t="str">
        <f t="shared" si="2"/>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2"/>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2"/>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2"/>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03.60000000000002">
      <c r="A66" s="155" t="str">
        <f t="shared" si="2"/>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2"/>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2"/>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89.8">
      <c r="A69" s="155" t="str">
        <f t="shared" si="2"/>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2"/>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2"/>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2"/>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2"/>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2"/>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9">
      <c r="A75" s="155" t="str">
        <f t="shared" ref="A75:A81" si="3">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 t="shared" si="3"/>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 t="shared" si="3"/>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 t="shared" si="3"/>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 t="shared" si="3"/>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 t="shared" si="3"/>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si="3"/>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4">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4"/>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4"/>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4"/>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4"/>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4"/>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4"/>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4"/>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4"/>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4"/>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4"/>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4"/>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4"/>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5" customHeight="1">
      <c r="A95" s="155" t="str">
        <f t="shared" si="4"/>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4"/>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4"/>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4"/>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4"/>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4"/>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4"/>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4"/>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4"/>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4"/>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5">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5"/>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51.80000000000001">
      <c r="A108" s="155" t="str">
        <f t="shared" si="5"/>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5"/>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5"/>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8">
      <c r="A111" s="155" t="str">
        <f t="shared" si="5"/>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5"/>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5"/>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5"/>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5"/>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5"/>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5"/>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5"/>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5"/>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9">
      <c r="A120" s="155" t="str">
        <f t="shared" si="5"/>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5"/>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51.80000000000001">
      <c r="A122" s="155" t="str">
        <f t="shared" si="5"/>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96.6">
      <c r="A123" s="155" t="str">
        <f t="shared" si="5"/>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76">
      <c r="A124" s="155" t="str">
        <f t="shared" si="5"/>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5"/>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5"/>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5"/>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5"/>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7">
      <c r="A129" s="155" t="str">
        <f t="shared" si="5"/>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5"/>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5"/>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5"/>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5"/>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5"/>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5"/>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5"/>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5"/>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5.2">
      <c r="A138" s="155" t="str">
        <f t="shared" ref="A138:A168" si="6">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6"/>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6"/>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6"/>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6"/>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6"/>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6"/>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6"/>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6"/>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6"/>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6"/>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6"/>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6"/>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6"/>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6"/>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6"/>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6"/>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6"/>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6"/>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6"/>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6"/>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6"/>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0.4">
      <c r="A160" s="155" t="str">
        <f t="shared" si="6"/>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6"/>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6"/>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6"/>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6"/>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6"/>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6"/>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6"/>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9">
      <c r="A168" s="155" t="str">
        <f t="shared" si="6"/>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7.799999999999997">
      <c r="A170" s="155" t="str">
        <f t="shared" ref="A170:A205" si="7">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7"/>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7"/>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7"/>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7"/>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7"/>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7"/>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7"/>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7"/>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7"/>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7"/>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7"/>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7"/>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7"/>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7"/>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7"/>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7"/>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7"/>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7"/>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7"/>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7"/>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7"/>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7"/>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7"/>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7"/>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7"/>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7"/>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7"/>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7"/>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7"/>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7"/>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7"/>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7"/>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7"/>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7"/>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7"/>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8">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8"/>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8"/>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8"/>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8"/>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8"/>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8"/>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8"/>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8"/>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8"/>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9">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9"/>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9"/>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9"/>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9"/>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9"/>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9"/>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9"/>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9"/>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9"/>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1.4">
      <c r="A229" s="155" t="str">
        <f t="shared" si="9"/>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9"/>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9"/>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9"/>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9"/>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9"/>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6">
      <c r="A235" s="155" t="str">
        <f t="shared" si="9"/>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9"/>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9"/>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9"/>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9"/>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9"/>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9"/>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9"/>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9"/>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9"/>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9"/>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9"/>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1.4">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1.4">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1.4">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5.2">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5.2">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5.2">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5.2">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9">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9">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9">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9">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5.2">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6">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46165CCC-F6EA-450A-8CEA-107E9754B3C3}"/>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B11CCEB-FF19-42B1-9D0A-4CF35485EF5B}"/>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Raffaele Quarta</cp:lastModifiedBy>
  <cp:lastPrinted>2025-07-24T15:30:26Z</cp:lastPrinted>
  <dcterms:created xsi:type="dcterms:W3CDTF">2010-06-21T21:00:23Z</dcterms:created>
  <dcterms:modified xsi:type="dcterms:W3CDTF">2025-07-24T15:32:51Z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