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fileSharing userName="Raffaele Quarta" algorithmName="SHA-512" hashValue="NG8ljYU4XdEYeljU5F84QR2O+tIf8hCiZIuHtouMqmci97JfrJpdnCoLr0yvzqmm37skRGbDDs7PIwq2GfnXLQ==" saltValue="EWhIG2os/pfE4ZadQOE18Q=="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S Inox\CMRT\2025\"/>
    </mc:Choice>
  </mc:AlternateContent>
  <xr:revisionPtr revIDLastSave="0" documentId="13_ncr:10001_{FD766512-8EF9-44AD-A9F8-AFB9AFA0D738}"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23256" windowHeight="12456"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4" i="8" l="1"/>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6" i="5"/>
  <c r="C6" i="5"/>
  <c r="V6" i="5"/>
  <c r="J6" i="5"/>
  <c r="E6" i="5"/>
  <c r="S6" i="5"/>
  <c r="T6" i="5"/>
  <c r="V7" i="5"/>
  <c r="S7" i="5"/>
  <c r="T7" i="5"/>
  <c r="V8" i="5"/>
  <c r="S8" i="5"/>
  <c r="T8" i="5"/>
  <c r="B9" i="5"/>
  <c r="C9" i="5"/>
  <c r="V9" i="5"/>
  <c r="J9" i="5"/>
  <c r="E9" i="5"/>
  <c r="S9" i="5"/>
  <c r="T9" i="5"/>
  <c r="B10" i="5"/>
  <c r="C10" i="5"/>
  <c r="V10" i="5"/>
  <c r="J10" i="5"/>
  <c r="E10" i="5"/>
  <c r="S10" i="5"/>
  <c r="T10" i="5"/>
  <c r="V11" i="5"/>
  <c r="J11" i="5"/>
  <c r="E11" i="5"/>
  <c r="S11" i="5"/>
  <c r="T11" i="5"/>
  <c r="V12" i="5"/>
  <c r="S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B5" i="5"/>
  <c r="C5" i="5"/>
  <c r="V5" i="5"/>
  <c r="J5" i="5"/>
  <c r="E5" i="5"/>
  <c r="S5" i="5"/>
  <c r="T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C4"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9" i="5"/>
  <c r="G10" i="5"/>
  <c r="G11"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5" i="8"/>
  <c r="K5"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60"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H10" i="5"/>
  <c r="H13" i="5"/>
  <c r="R13" i="5"/>
  <c r="J13" i="5"/>
  <c r="I13" i="5"/>
  <c r="F13" i="5"/>
  <c r="H7" i="5"/>
  <c r="R7" i="5"/>
  <c r="H17" i="5"/>
  <c r="I17" i="5"/>
  <c r="J17" i="5"/>
  <c r="R17" i="5"/>
  <c r="F17" i="5"/>
  <c r="G66" i="6"/>
  <c r="H66" i="6"/>
  <c r="C66" i="6"/>
  <c r="G67" i="6"/>
  <c r="H67" i="6"/>
  <c r="D67" i="6"/>
  <c r="G65" i="6"/>
  <c r="H65" i="6"/>
  <c r="C65" i="6"/>
  <c r="R12" i="5"/>
  <c r="H9" i="5"/>
  <c r="I9" i="5"/>
  <c r="R9" i="5"/>
  <c r="F9" i="5"/>
  <c r="R8" i="5"/>
  <c r="H8" i="5"/>
  <c r="H15" i="5"/>
  <c r="J15" i="5"/>
  <c r="I15" i="5"/>
  <c r="F15" i="5"/>
  <c r="R15" i="5"/>
  <c r="H11" i="5"/>
  <c r="R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6" i="5"/>
  <c r="S15" i="5"/>
  <c r="S13" i="5"/>
  <c r="S14"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<sst xmlns="http://schemas.openxmlformats.org/spreadsheetml/2006/main" count="22365" uniqueCount="15832">
  <si>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</si>
  <si>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</si>
  <si>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</si>
  <si>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</si>
  <si>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</si>
  <si>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</si>
  <si>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</si>
  <si>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</si>
  <si>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</si>
  <si>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</si>
  <si>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</si>
  <si>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</si>
  <si>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</si>
  <si>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</si>
  <si>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</si>
  <si>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</si>
  <si>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</si>
  <si>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</si>
  <si>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</si>
  <si>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</si>
  <si>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</si>
  <si>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</si>
  <si>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</si>
  <si>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</si>
  <si>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</si>
  <si>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</si>
  <si>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</si>
  <si>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</si>
  <si>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</si>
  <si>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</si>
  <si>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</si>
  <si>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</si>
  <si>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</si>
  <si>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</si>
  <si>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</si>
  <si>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</si>
  <si>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</si>
  <si>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</si>
  <si>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</si>
  <si>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</si>
  <si>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</si>
  <si>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</si>
  <si>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</si>
  <si>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</si>
  <si>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</si>
  <si>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</si>
  <si>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</si>
  <si>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</si>
  <si>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</si>
  <si>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</si>
  <si>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</si>
  <si>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</si>
  <si>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</si>
  <si>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</si>
  <si>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</si>
  <si>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</si>
  <si>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</si>
  <si>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</si>
  <si>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</si>
  <si>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</si>
  <si>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</si>
  <si>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</si>
  <si>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</si>
  <si>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</si>
  <si>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</si>
  <si>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</si>
  <si>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</si>
  <si>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</si>
  <si>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</si>
  <si>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</si>
  <si>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</si>
  <si>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</si>
  <si>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</si>
  <si>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</si>
  <si>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</si>
  <si>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</si>
  <si>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</si>
  <si>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</si>
  <si>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</si>
  <si>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</si>
  <si>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</si>
  <si>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</si>
  <si>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</si>
  <si>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</si>
  <si>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</si>
  <si>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</si>
  <si>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</si>
  <si>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</si>
  <si>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</si>
  <si>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</si>
  <si>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</si>
  <si>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</si>
  <si>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</si>
  <si>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</si>
  <si>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</si>
  <si>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</si>
  <si>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</si>
  <si>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</si>
  <si>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</si>
  <si>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</si>
  <si>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</si>
  <si>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</si>
  <si>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</si>
  <si>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</si>
  <si>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</si>
  <si>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</si>
  <si>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</si>
  <si>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</si>
  <si>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</si>
  <si>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</si>
  <si>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</si>
  <si>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</si>
  <si>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</si>
  <si>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</si>
  <si>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</si>
  <si>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</si>
  <si>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</si>
  <si>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</si>
  <si>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</si>
  <si>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</si>
  <si>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</si>
  <si>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</si>
  <si>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</si>
  <si>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</si>
  <si>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</si>
  <si>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</si>
  <si>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</si>
  <si>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</si>
  <si>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</si>
  <si>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</si>
  <si>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</si>
  <si>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</si>
  <si>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</si>
  <si>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</si>
  <si>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</si>
  <si>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</si>
  <si>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</si>
  <si>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</si>
  <si>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</si>
  <si>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</si>
  <si>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</si>
  <si>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</si>
  <si>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</si>
  <si>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</si>
  <si>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</si>
  <si>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</si>
  <si>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</si>
  <si>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</si>
  <si>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</si>
  <si>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</si>
  <si>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</si>
  <si>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</si>
  <si>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</si>
  <si>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</si>
  <si>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</si>
  <si>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</si>
  <si>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</si>
  <si>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</si>
  <si>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</si>
  <si>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</si>
  <si>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</si>
  <si>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</si>
  <si>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</si>
  <si>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</si>
  <si>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</si>
  <si>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</si>
  <si>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</si>
  <si>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</si>
  <si>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</si>
  <si>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</si>
  <si>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</si>
  <si>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</si>
  <si>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</si>
  <si>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</si>
  <si>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</si>
  <si>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</si>
  <si>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</si>
  <si>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</si>
  <si>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</si>
  <si>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</si>
  <si>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</si>
  <si>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</si>
  <si>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</si>
  <si>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</si>
  <si>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</si>
  <si>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</si>
  <si>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</si>
  <si>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</si>
  <si>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</si>
  <si>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</si>
  <si>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</si>
  <si>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</si>
  <si>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</si>
  <si>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</si>
  <si>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</si>
  <si>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</si>
  <si>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</si>
  <si>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</si>
  <si>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</si>
  <si>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</si>
  <si>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</si>
  <si>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</si>
  <si>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</si>
  <si>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</si>
  <si>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</si>
  <si>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</si>
  <si>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</si>
  <si>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</si>
  <si>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</si>
  <si>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</si>
  <si>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</si>
  <si>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</si>
  <si>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</si>
  <si>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</si>
  <si>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</si>
  <si>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</si>
  <si>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</si>
  <si>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</si>
  <si>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</si>
  <si>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</si>
  <si>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</si>
  <si>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</si>
  <si>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</si>
  <si>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</si>
  <si>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</si>
  <si>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</si>
  <si>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</si>
  <si>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</si>
  <si>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</si>
  <si>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</si>
  <si>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</si>
  <si>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</si>
  <si>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</si>
  <si>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</si>
  <si>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</si>
  <si>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</si>
  <si>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</si>
  <si>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</si>
  <si>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</si>
  <si>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</si>
  <si>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</si>
  <si>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</si>
  <si>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</si>
  <si>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</si>
  <si>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</si>
  <si>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</si>
  <si>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</si>
  <si>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</si>
  <si>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</si>
  <si>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</si>
  <si>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</si>
  <si>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</si>
  <si>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</si>
  <si>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</si>
  <si>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</si>
  <si>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</si>
  <si>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</si>
  <si>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</si>
  <si>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</si>
  <si>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</si>
  <si>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</si>
  <si>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</si>
  <si>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</si>
  <si>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</si>
  <si>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</si>
  <si>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</si>
  <si>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</si>
  <si>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</si>
  <si>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</si>
  <si>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</si>
  <si>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</si>
  <si>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</si>
  <si>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</si>
  <si>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</si>
  <si>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</si>
  <si>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</si>
  <si>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</si>
  <si>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</si>
  <si>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</si>
  <si>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</si>
  <si>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</si>
  <si>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</si>
  <si>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</si>
  <si>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</si>
  <si>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</si>
  <si>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</si>
  <si>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</si>
  <si>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</si>
  <si>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</si>
  <si>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</si>
  <si>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</si>
  <si>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</si>
  <si>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</si>
  <si>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</si>
  <si>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</si>
  <si>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</si>
  <si>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</si>
  <si>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</si>
  <si>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</si>
  <si>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</si>
  <si>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</si>
  <si>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</si>
  <si>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</si>
  <si>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</si>
  <si>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</si>
  <si>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</si>
  <si>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</si>
  <si>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</si>
  <si>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</si>
  <si>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</si>
  <si>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</si>
  <si>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</si>
  <si>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</si>
  <si>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</si>
  <si>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</si>
  <si>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</si>
  <si>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</si>
  <si>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</si>
  <si>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</si>
  <si>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</si>
  <si>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</si>
  <si>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</si>
  <si>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</si>
  <si>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</si>
  <si>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</si>
  <si>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</si>
  <si>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</si>
  <si>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</si>
  <si>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</si>
  <si>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</si>
  <si>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</si>
  <si>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</si>
  <si>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</si>
  <si>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</si>
  <si>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</si>
  <si>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</si>
  <si>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</si>
  <si>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</si>
  <si>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</si>
  <si>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</si>
  <si>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</si>
  <si>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</si>
  <si>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</si>
  <si>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</si>
  <si>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</si>
  <si>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</si>
  <si>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</si>
  <si>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</si>
  <si>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</si>
  <si>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</si>
  <si>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</si>
  <si>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</si>
  <si>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</si>
  <si>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</si>
  <si>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</si>
  <si>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</si>
  <si>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</si>
  <si>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</si>
  <si>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</si>
  <si>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</si>
  <si>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</si>
  <si>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</si>
  <si>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</si>
  <si>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</si>
  <si>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</si>
  <si>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</si>
  <si>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</si>
  <si>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</si>
  <si>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</si>
  <si>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</si>
  <si>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</si>
  <si>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</si>
  <si>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</si>
  <si>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</si>
  <si>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</si>
  <si>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</si>
  <si>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</si>
  <si>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</si>
  <si>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</si>
  <si>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</si>
  <si>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</si>
  <si>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</si>
  <si>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</si>
  <si>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</si>
  <si>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</si>
  <si>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</si>
  <si>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</si>
  <si>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</si>
  <si>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</si>
  <si>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</si>
  <si>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</si>
  <si>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</si>
  <si>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</si>
  <si>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</si>
  <si>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</si>
  <si>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</si>
  <si>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</si>
  <si>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</si>
  <si>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</si>
  <si>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</si>
  <si>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</si>
  <si>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</si>
  <si>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</si>
  <si>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</si>
  <si>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</si>
  <si>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</si>
  <si>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</si>
  <si>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</si>
  <si>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</si>
  <si>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</si>
  <si>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</si>
  <si>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</si>
  <si>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</si>
  <si>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</si>
  <si>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</si>
  <si>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</si>
  <si>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</si>
  <si>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</si>
  <si>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</si>
  <si>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</si>
  <si>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</si>
  <si>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</si>
  <si>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</si>
  <si>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</si>
  <si>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</si>
  <si>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</si>
  <si>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</si>
  <si>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</si>
  <si>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</si>
  <si>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</si>
  <si>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</si>
  <si>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</si>
  <si>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</si>
  <si>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</si>
  <si>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</si>
  <si>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</si>
  <si>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</si>
  <si>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</si>
  <si>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</si>
  <si>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</si>
  <si>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</si>
  <si>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</si>
  <si>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</si>
  <si>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</si>
  <si>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</si>
  <si>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</si>
  <si>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</si>
  <si>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</si>
  <si>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</si>
  <si>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</si>
  <si>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</si>
  <si>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</si>
  <si>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</si>
  <si>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</si>
  <si>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</si>
  <si>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</si>
  <si>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</si>
  <si>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</si>
  <si>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</si>
  <si>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</si>
  <si>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</si>
  <si>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</si>
  <si>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</si>
  <si>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</si>
  <si>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</si>
  <si>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</si>
  <si>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</si>
  <si>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</si>
  <si>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</si>
  <si>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</si>
  <si>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</si>
  <si>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</si>
  <si>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</si>
  <si>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</si>
  <si>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</si>
  <si>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</si>
  <si>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</si>
  <si>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</si>
  <si>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</si>
  <si>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</si>
  <si>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</si>
  <si>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</si>
  <si>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</si>
  <si>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</si>
  <si>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</si>
  <si>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</si>
  <si>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</si>
  <si>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</si>
  <si>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</si>
  <si>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</si>
  <si>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</si>
  <si>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</si>
  <si>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</si>
  <si>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</si>
  <si>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</si>
  <si>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</si>
  <si>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</si>
  <si>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</si>
  <si>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</si>
  <si>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</si>
  <si>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</si>
  <si>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</si>
  <si>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</si>
  <si>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</si>
  <si>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</si>
  <si>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</si>
  <si>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</si>
  <si>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</si>
  <si>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</si>
  <si>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</si>
  <si>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</si>
  <si>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</si>
  <si>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</si>
  <si>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</si>
  <si>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</si>
  <si>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</si>
  <si>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</si>
  <si>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</si>
  <si>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</si>
  <si>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</si>
  <si>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</si>
  <si>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</si>
  <si>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</si>
  <si>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</si>
  <si>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</si>
  <si>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</si>
  <si>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</si>
  <si>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</si>
  <si>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</si>
  <si>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</si>
  <si>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</si>
  <si>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</si>
  <si>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</si>
  <si>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</si>
  <si>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</si>
  <si>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</si>
  <si>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</si>
  <si>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</si>
  <si>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</si>
  <si>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</si>
  <si>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</si>
  <si>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</si>
  <si>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</si>
  <si>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</si>
  <si>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</si>
  <si>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</si>
  <si>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</si>
  <si>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</si>
  <si>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</si>
  <si>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</si>
  <si>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</si>
  <si>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</si>
  <si>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</si>
  <si>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</si>
  <si>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</si>
  <si>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</si>
  <si>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</si>
  <si>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</si>
  <si>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</si>
  <si>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</si>
  <si>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</si>
  <si>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</si>
  <si>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</si>
  <si>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</si>
  <si>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</si>
  <si>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</si>
  <si>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</si>
  <si>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</si>
  <si>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</si>
  <si>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</si>
  <si>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</si>
  <si>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</si>
  <si>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</si>
  <si>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</si>
  <si>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</si>
  <si>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</si>
  <si>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</si>
  <si>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</si>
  <si>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</si>
  <si>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</si>
  <si>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</si>
  <si>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</si>
  <si>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</si>
  <si>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</si>
  <si>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</si>
  <si>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</si>
  <si>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</si>
  <si>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</si>
  <si>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</si>
  <si>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</si>
  <si>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</si>
  <si>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</si>
  <si>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</si>
  <si>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</si>
  <si>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</si>
  <si>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</si>
  <si>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</si>
  <si>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</si>
  <si>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</si>
  <si>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</si>
  <si>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</si>
  <si>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</si>
  <si>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</si>
  <si>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</si>
  <si>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</si>
  <si>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</si>
  <si>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</si>
  <si>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</si>
  <si>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</si>
  <si>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</si>
  <si>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</si>
  <si>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</si>
  <si>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</si>
  <si>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</si>
  <si>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</si>
  <si>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</si>
  <si>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</si>
  <si>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</si>
  <si>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</si>
  <si>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</si>
  <si>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</si>
  <si>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</si>
  <si>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</si>
  <si>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</si>
  <si>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</si>
  <si>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</si>
  <si>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</si>
  <si>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</si>
  <si>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</si>
  <si>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</si>
  <si>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</si>
  <si>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</si>
  <si>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</si>
  <si>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</si>
  <si>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</si>
  <si>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</si>
  <si>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</si>
  <si>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</si>
  <si>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</si>
  <si>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</si>
  <si>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</si>
  <si>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</si>
  <si>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</si>
  <si>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</si>
  <si>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</si>
  <si>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</si>
  <si>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</si>
  <si>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</si>
  <si>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</si>
  <si>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</si>
  <si>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</si>
  <si>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</si>
  <si>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</si>
  <si>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</si>
  <si>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</si>
  <si>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</si>
  <si>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</si>
  <si>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</si>
  <si>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</si>
  <si>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</si>
  <si>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</si>
  <si>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</si>
  <si>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</si>
  <si>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</si>
  <si>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</si>
  <si>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</si>
  <si>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</si>
  <si>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</si>
  <si>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</si>
  <si>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</si>
  <si>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</si>
  <si>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</si>
  <si>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</si>
  <si>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</si>
  <si>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</si>
  <si>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</si>
  <si>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</si>
  <si>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</si>
  <si>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</si>
  <si>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</si>
  <si>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</si>
  <si>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</si>
  <si>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</si>
  <si>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</si>
  <si>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</si>
  <si>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</si>
  <si>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</si>
  <si>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</si>
  <si>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</si>
  <si>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</si>
  <si>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</si>
  <si>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</si>
  <si>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</si>
  <si>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</si>
  <si>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</si>
  <si>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</si>
  <si>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</si>
  <si>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</si>
  <si>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</si>
  <si>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</si>
  <si>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</si>
  <si>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</si>
  <si>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</si>
  <si>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</si>
  <si>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</si>
  <si>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</si>
  <si>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</si>
  <si>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</si>
  <si>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</si>
  <si>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</si>
  <si>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</si>
  <si>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</si>
  <si>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</si>
  <si>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</si>
  <si>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</si>
  <si>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</si>
  <si>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</si>
  <si>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</si>
  <si>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</si>
  <si>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</si>
  <si>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</si>
  <si>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</si>
  <si>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</si>
  <si>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</si>
  <si>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</si>
  <si>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</si>
  <si>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</si>
  <si>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</si>
  <si>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</si>
  <si>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</si>
  <si>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</si>
  <si>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</si>
  <si>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</si>
  <si>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</si>
  <si>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</si>
  <si>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</si>
  <si>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</si>
  <si>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</si>
  <si>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</si>
  <si>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</si>
  <si>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</si>
  <si>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</si>
  <si>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</si>
  <si>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</si>
  <si>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</si>
  <si>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</si>
  <si>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</si>
  <si>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</si>
  <si>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</si>
  <si>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</si>
  <si>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</si>
  <si>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</si>
  <si>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</si>
  <si>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</si>
  <si>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</si>
  <si>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</si>
  <si>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</si>
  <si>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</si>
  <si>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</si>
  <si>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</si>
  <si>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</si>
  <si>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</si>
  <si>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</si>
  <si>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</si>
  <si>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</si>
  <si>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</si>
  <si>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</si>
  <si>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</si>
  <si>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</si>
  <si>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</si>
  <si>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</si>
  <si>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</si>
  <si>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</si>
  <si>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</si>
  <si>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</si>
  <si>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</si>
  <si>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</si>
  <si>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</si>
  <si>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</si>
  <si>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</si>
  <si>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</si>
  <si>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</si>
  <si>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</si>
  <si>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</si>
  <si>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</si>
  <si>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</si>
  <si>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</si>
  <si>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</si>
  <si>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</si>
  <si>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</si>
  <si>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</si>
  <si>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</si>
  <si>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</si>
  <si>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</si>
  <si>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</si>
  <si>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</si>
  <si>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</si>
  <si>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</si>
  <si>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</si>
  <si>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</si>
  <si>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</si>
  <si>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</si>
  <si>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</si>
  <si>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</si>
  <si>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</si>
  <si>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</si>
  <si>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</si>
  <si>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</si>
  <si>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</si>
  <si>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</si>
  <si>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</si>
  <si>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</si>
  <si>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</si>
  <si>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</si>
  <si>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</si>
  <si>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</si>
  <si>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</si>
  <si>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</si>
  <si>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</si>
  <si>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</si>
  <si>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</si>
  <si>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</si>
  <si>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</si>
  <si>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</si>
  <si>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</si>
  <si>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</si>
  <si>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</si>
  <si>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</si>
  <si>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</si>
  <si>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</si>
  <si>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</si>
  <si>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</si>
  <si>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</si>
  <si>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</si>
  <si>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</si>
  <si>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</si>
  <si>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</si>
  <si>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</si>
  <si>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</si>
  <si>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</si>
  <si>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</si>
  <si>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</si>
  <si>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</si>
  <si>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</si>
  <si>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</si>
  <si>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</si>
  <si>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</si>
  <si>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</si>
  <si>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</si>
  <si>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</si>
  <si>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</si>
  <si>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</si>
  <si>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</si>
  <si>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</si>
  <si>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</si>
  <si>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</si>
  <si>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</si>
  <si>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</si>
  <si>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</si>
  <si>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</si>
  <si>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</si>
  <si>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</si>
  <si>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</si>
  <si>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</si>
  <si>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</si>
  <si>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</si>
  <si>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</si>
  <si>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</si>
  <si>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</si>
  <si>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</si>
  <si>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</si>
  <si>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</si>
  <si>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</si>
  <si>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</si>
  <si>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</si>
  <si>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</si>
  <si>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</si>
  <si>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</si>
  <si>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</si>
  <si>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</si>
  <si>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</si>
  <si>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</si>
  <si>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</si>
  <si>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</si>
  <si>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</si>
  <si>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</si>
  <si>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</si>
  <si>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</si>
  <si>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</si>
  <si>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</si>
  <si>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</si>
  <si>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</si>
  <si>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</si>
  <si>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</si>
  <si>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</si>
  <si>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</si>
  <si>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</si>
  <si>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</si>
  <si>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</si>
  <si>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</si>
  <si>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</si>
  <si>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</si>
  <si>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</si>
  <si>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</si>
  <si>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</si>
  <si>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</si>
  <si>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</si>
  <si>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</si>
  <si>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</si>
  <si>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</si>
  <si>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</si>
  <si>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</si>
  <si>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</si>
  <si>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</si>
  <si>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</si>
  <si>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</si>
  <si>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</si>
  <si>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</si>
  <si>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</si>
  <si>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</si>
  <si>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</si>
  <si>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</si>
  <si>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</si>
  <si>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</si>
  <si>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</si>
  <si>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</si>
  <si>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</si>
  <si>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</si>
  <si>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</si>
  <si>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</si>
  <si>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</si>
  <si>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</si>
  <si>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</si>
  <si>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</si>
  <si>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</si>
  <si>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</si>
  <si>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</si>
  <si>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</si>
  <si>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</si>
  <si>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</si>
  <si>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</si>
  <si>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</si>
  <si>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</si>
  <si>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</si>
  <si>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</si>
  <si>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</si>
  <si>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</si>
  <si>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</si>
  <si>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</si>
  <si>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</si>
  <si>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</si>
  <si>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</si>
  <si>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</si>
  <si>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</si>
  <si>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</si>
  <si>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</si>
  <si>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</si>
  <si>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</si>
  <si>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</si>
  <si>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</si>
  <si>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</si>
  <si>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</si>
  <si>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</si>
  <si>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</si>
  <si>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</si>
  <si>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</si>
  <si>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</si>
  <si>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</si>
  <si>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</si>
  <si>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</si>
  <si>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</si>
  <si>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</si>
  <si>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</si>
  <si>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</si>
  <si>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</si>
  <si>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</si>
  <si>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</si>
  <si>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</si>
  <si>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</si>
  <si>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</si>
  <si>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</si>
  <si>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</si>
  <si>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</si>
  <si>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</si>
  <si>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</si>
  <si>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</si>
  <si>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</si>
  <si>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</si>
  <si>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</si>
  <si>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</si>
  <si>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</si>
  <si>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</si>
  <si>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</si>
  <si>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</si>
  <si>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</si>
  <si>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</si>
  <si>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</si>
  <si>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</si>
  <si>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</si>
  <si>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</si>
  <si>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</si>
  <si>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</si>
  <si>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</si>
  <si>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</si>
  <si>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</si>
  <si>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</si>
  <si>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</si>
  <si>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</si>
  <si>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</si>
  <si>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</si>
  <si>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</si>
  <si>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</si>
  <si>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</si>
  <si>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</si>
  <si>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</si>
  <si>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</si>
  <si>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</si>
  <si>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</si>
  <si>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</si>
  <si>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</si>
  <si>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</si>
  <si>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</si>
  <si>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</si>
  <si>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</si>
  <si>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</si>
  <si>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</si>
  <si>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</si>
  <si>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</si>
  <si>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</si>
  <si>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</si>
  <si>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</si>
  <si>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</si>
  <si>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</si>
  <si>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</si>
  <si>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</si>
  <si>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</si>
  <si>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</si>
  <si>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</si>
  <si>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</si>
  <si>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</si>
  <si>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</si>
  <si>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</si>
  <si>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</si>
  <si>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</si>
  <si>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</si>
  <si>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</si>
  <si>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</si>
  <si>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</si>
  <si>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</si>
  <si>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</si>
  <si>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</si>
  <si>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</si>
  <si>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</si>
  <si>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</si>
  <si>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</si>
  <si>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</si>
  <si>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</si>
  <si>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</si>
  <si>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</si>
  <si>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</si>
  <si>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</si>
  <si>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</si>
  <si>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</si>
  <si>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</si>
  <si>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</si>
  <si>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</si>
  <si>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</si>
  <si>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</si>
  <si>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</si>
  <si>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</si>
  <si>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</si>
  <si>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</si>
  <si>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</si>
  <si>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</si>
  <si>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</si>
  <si>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</si>
  <si>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</si>
  <si>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</si>
  <si>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</si>
  <si>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</si>
  <si>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</si>
  <si>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</si>
  <si>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</si>
  <si>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</si>
  <si>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</si>
  <si>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</si>
  <si>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</si>
  <si>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</si>
  <si>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</si>
  <si>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</si>
  <si>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</si>
  <si>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</si>
  <si>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</si>
  <si>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</si>
  <si>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</si>
  <si>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</si>
  <si>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</si>
  <si>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</si>
  <si>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</si>
  <si>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</si>
  <si>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</si>
  <si>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</si>
  <si>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</si>
  <si>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</si>
  <si>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</si>
  <si>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</si>
  <si>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</si>
  <si>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</si>
  <si>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</si>
  <si>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</si>
  <si>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</si>
  <si>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</si>
  <si>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</si>
  <si>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</si>
  <si>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</si>
  <si>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</si>
  <si>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</si>
  <si>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</si>
  <si>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</si>
  <si>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</si>
  <si>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</si>
  <si>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</si>
  <si>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</si>
  <si>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</si>
  <si>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</si>
  <si>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</si>
  <si>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</si>
  <si>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</si>
  <si>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</si>
  <si>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</si>
  <si>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</si>
  <si>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</si>
  <si>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</si>
  <si>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</si>
  <si>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</si>
  <si>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</si>
  <si>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</si>
  <si>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</si>
  <si>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</si>
  <si>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</si>
  <si>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</si>
  <si>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</si>
  <si>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</si>
  <si>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</si>
  <si>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</si>
  <si>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</si>
  <si>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</si>
  <si>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</si>
  <si>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</si>
  <si>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</si>
  <si>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</si>
  <si>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</si>
  <si>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</si>
  <si>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</si>
  <si>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</si>
  <si>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</si>
  <si>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</si>
  <si>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</si>
  <si>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</si>
  <si>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</si>
  <si>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</si>
  <si>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</si>
  <si>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</si>
  <si>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</si>
  <si>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</si>
  <si>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</si>
  <si>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</si>
  <si>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</si>
  <si>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</si>
  <si>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</si>
  <si>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</si>
  <si>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</si>
  <si>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</si>
  <si>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</si>
  <si>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</si>
  <si>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</si>
  <si>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</si>
  <si>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</si>
  <si>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</si>
  <si>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</si>
  <si>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</si>
  <si>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</si>
  <si>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</si>
  <si>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</si>
  <si>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</si>
  <si>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</si>
  <si>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</si>
  <si>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</si>
  <si>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</si>
  <si>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</si>
  <si>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</si>
  <si>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</si>
  <si>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</si>
  <si>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</si>
  <si>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</si>
  <si>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</si>
  <si>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</si>
  <si>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</si>
  <si>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</si>
  <si>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</si>
  <si>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</si>
  <si>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</si>
  <si>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</si>
  <si>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</si>
  <si>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</si>
  <si>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</si>
  <si>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</si>
  <si>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</si>
  <si>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</si>
  <si>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</si>
  <si>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</si>
  <si>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</si>
  <si>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</si>
  <si>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</si>
  <si>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</si>
  <si>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</si>
  <si>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</si>
  <si>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</si>
  <si>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</si>
  <si>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</si>
  <si>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</si>
  <si>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</si>
  <si>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</si>
  <si>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</si>
  <si>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</si>
  <si>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</si>
  <si>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</si>
  <si>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</si>
  <si>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</si>
  <si>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</si>
  <si>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</si>
  <si>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</si>
  <si>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</si>
  <si>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</si>
  <si>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</si>
  <si>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</si>
  <si>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</si>
  <si>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</si>
  <si>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</si>
  <si>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</si>
  <si>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</si>
  <si>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</si>
  <si>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</si>
  <si>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</si>
  <si>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</si>
  <si>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</si>
  <si>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</si>
  <si>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</si>
  <si>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</si>
  <si>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</si>
  <si>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</si>
  <si>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</si>
  <si>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</si>
  <si>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</si>
  <si>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</si>
  <si>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</si>
  <si>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</si>
  <si>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</si>
  <si>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</si>
  <si>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</si>
  <si>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</si>
  <si>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</si>
  <si>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</si>
  <si>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</si>
  <si>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</si>
  <si>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</si>
  <si>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</si>
  <si>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</si>
  <si>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</si>
  <si>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</si>
  <si>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</si>
  <si>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</si>
  <si>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</si>
  <si>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</si>
  <si>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</si>
  <si>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</si>
  <si>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</si>
  <si>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</si>
  <si>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</si>
  <si>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</si>
  <si>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</si>
  <si>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</si>
  <si>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</si>
  <si>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</si>
  <si>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</si>
  <si>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</si>
  <si>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</si>
  <si>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</si>
  <si>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</si>
  <si>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</si>
  <si>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</si>
  <si>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</si>
  <si>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</si>
  <si>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</si>
  <si>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</si>
  <si>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</si>
  <si>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</si>
  <si>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</si>
  <si>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</si>
  <si>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</si>
  <si>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</si>
  <si>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</si>
  <si>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</si>
  <si>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</si>
  <si>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</si>
  <si>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</si>
  <si>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</si>
  <si>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</si>
  <si>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</si>
  <si>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</si>
  <si>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</si>
  <si>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</si>
  <si>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</si>
  <si>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</si>
  <si>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</si>
  <si>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</si>
  <si>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</si>
  <si>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</si>
  <si>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</si>
  <si>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</si>
  <si>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</si>
  <si>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</si>
  <si>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</si>
  <si>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</si>
  <si>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</si>
  <si>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</si>
  <si>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</si>
  <si>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</si>
  <si>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</si>
  <si>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</si>
  <si>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</si>
  <si>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</si>
  <si>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</si>
  <si>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</si>
  <si>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</si>
  <si>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</si>
  <si>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</si>
  <si>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</si>
  <si>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</si>
  <si>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</si>
  <si>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</si>
  <si>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</si>
  <si>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</si>
  <si>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</si>
  <si>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</si>
  <si>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</si>
  <si>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</si>
  <si>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</si>
  <si>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</si>
  <si>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</si>
  <si>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</si>
  <si>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</si>
  <si>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</si>
  <si>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</si>
  <si>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</si>
  <si>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</si>
  <si>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</si>
  <si>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</si>
  <si>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</si>
  <si>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</si>
  <si>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</si>
  <si>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</si>
  <si>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</si>
  <si>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</si>
  <si>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</si>
  <si>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</si>
  <si>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</si>
  <si>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</si>
  <si>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</si>
  <si>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</si>
  <si>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</si>
  <si>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</si>
  <si>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</si>
  <si>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</si>
  <si>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</si>
  <si>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</si>
  <si>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</si>
  <si>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</si>
  <si>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</si>
  <si>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</si>
  <si>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</si>
  <si>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</si>
  <si>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</si>
  <si>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</si>
  <si>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</si>
  <si>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</si>
  <si>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</si>
  <si>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</si>
  <si>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</si>
  <si>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</si>
  <si>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</si>
  <si>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</si>
  <si>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</si>
  <si>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</si>
  <si>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</si>
  <si>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</si>
  <si>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</si>
  <si>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</si>
  <si>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</si>
  <si>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</si>
  <si>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</si>
  <si>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</si>
  <si>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</si>
  <si>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</si>
  <si>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</si>
  <si>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</si>
  <si>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</si>
  <si>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</si>
  <si>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</si>
  <si>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</si>
  <si>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</si>
  <si>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</si>
  <si>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</si>
  <si>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</si>
  <si>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</si>
  <si>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</si>
  <si>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</si>
  <si>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</si>
  <si>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</si>
  <si>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</si>
  <si>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</si>
  <si>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</si>
  <si>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</si>
  <si>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</si>
  <si>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</si>
  <si>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</si>
  <si>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</si>
  <si>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</si>
  <si>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</si>
  <si>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</si>
  <si>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</si>
  <si>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</si>
  <si>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</si>
  <si>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</si>
  <si>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</si>
  <si>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</si>
  <si>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</si>
  <si>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</si>
  <si>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</si>
  <si>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</si>
  <si>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</si>
  <si>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</si>
  <si>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</si>
  <si>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</si>
  <si>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</si>
  <si>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</si>
  <si>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</si>
  <si>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</si>
  <si>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</si>
  <si>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</si>
  <si>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</si>
  <si>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</si>
  <si>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</si>
  <si>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</si>
  <si>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</si>
  <si>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</si>
  <si>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</si>
  <si>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</si>
  <si>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</si>
  <si>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</si>
  <si>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</si>
  <si>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</si>
  <si>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</si>
  <si>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</si>
  <si>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</si>
  <si>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</si>
  <si>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</si>
  <si>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</si>
  <si>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</si>
  <si>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</si>
  <si>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</si>
  <si>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</si>
  <si>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</si>
  <si>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</si>
  <si>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</si>
  <si>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</si>
  <si>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</si>
  <si>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</si>
  <si>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</si>
  <si>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</si>
  <si>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</si>
  <si>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</si>
  <si>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</si>
  <si>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</si>
  <si>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</si>
  <si>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</si>
  <si>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</si>
  <si>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</si>
  <si>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</si>
  <si>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</si>
  <si>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</si>
  <si>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</si>
  <si>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</si>
  <si>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</si>
  <si>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</si>
  <si>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</si>
  <si>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</si>
  <si>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</si>
  <si>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</si>
  <si>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</si>
  <si>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</si>
  <si>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</si>
  <si>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</si>
  <si>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</si>
  <si>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</si>
  <si>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</si>
  <si>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</si>
  <si>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</si>
  <si>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</si>
  <si>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</si>
  <si>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</si>
  <si>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</si>
  <si>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</si>
  <si>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</si>
  <si>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</si>
  <si>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</si>
  <si>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</si>
  <si>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</si>
  <si>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</si>
  <si>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</si>
  <si>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</si>
  <si>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</si>
  <si>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</si>
  <si>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</si>
  <si>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</si>
  <si>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</si>
  <si>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</si>
  <si>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</si>
  <si>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</si>
  <si>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</si>
  <si>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</si>
  <si>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</si>
  <si>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</si>
  <si>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</si>
  <si>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</si>
  <si>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</si>
  <si>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</si>
  <si>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</si>
  <si>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</si>
  <si>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</si>
  <si>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</si>
  <si>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</si>
  <si>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</si>
  <si>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</si>
  <si>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</si>
  <si>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</si>
  <si>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</si>
  <si>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</si>
  <si>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</si>
  <si>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</si>
  <si>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</si>
  <si>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</si>
  <si>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</si>
  <si>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</si>
  <si>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</si>
  <si>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</si>
  <si>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</si>
  <si>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</si>
  <si>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</si>
  <si>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</si>
  <si>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</si>
  <si>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</si>
  <si>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</si>
  <si>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</si>
  <si>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</si>
  <si>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</si>
  <si>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</si>
  <si>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</si>
  <si>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</si>
  <si>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</si>
  <si>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</si>
  <si>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</si>
  <si>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</si>
  <si>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</si>
  <si>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</si>
  <si>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</si>
  <si>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</si>
  <si>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</si>
  <si>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</si>
  <si>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</si>
  <si>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</si>
  <si>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</si>
  <si>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</si>
  <si>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</si>
  <si>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</si>
  <si>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</si>
  <si>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</si>
  <si>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</si>
  <si>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</si>
  <si>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</si>
  <si>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</si>
  <si>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</si>
  <si>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</si>
  <si>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</si>
  <si>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</si>
  <si>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</si>
  <si>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</si>
  <si>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</si>
  <si>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</si>
  <si>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</si>
  <si>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</si>
  <si>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</si>
  <si>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</si>
  <si>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</si>
  <si>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</si>
  <si>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</si>
  <si>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</si>
  <si>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</si>
  <si>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</si>
  <si>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</si>
  <si>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</si>
  <si>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</si>
  <si>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</si>
  <si>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</si>
  <si>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</si>
  <si>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</si>
  <si>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</si>
  <si>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</si>
  <si>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</si>
  <si>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</si>
  <si>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</si>
  <si>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</si>
  <si>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</si>
  <si>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</si>
  <si>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</si>
  <si>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</si>
  <si>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</si>
  <si>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</si>
  <si>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</si>
  <si>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</si>
  <si>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</si>
  <si>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</si>
  <si>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</si>
  <si>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</si>
  <si>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</si>
  <si>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</si>
  <si>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</si>
  <si>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</si>
  <si>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</si>
  <si>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</si>
  <si>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</si>
  <si>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</si>
  <si>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</si>
  <si>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</si>
  <si>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</si>
  <si>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</si>
  <si>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</si>
  <si>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</si>
  <si>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</si>
  <si>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</si>
  <si>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</si>
  <si>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</si>
  <si>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</si>
  <si>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</si>
  <si>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</si>
  <si>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</si>
  <si>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</si>
  <si>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</si>
  <si>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</si>
  <si>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</si>
  <si>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</si>
  <si>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</si>
  <si>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</si>
  <si>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</si>
  <si>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</si>
  <si>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</si>
  <si>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</si>
  <si>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</si>
  <si>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</si>
  <si>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</si>
  <si>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</si>
  <si>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</si>
  <si>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</si>
  <si>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</si>
  <si>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</si>
  <si>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</si>
  <si>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</si>
  <si>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</si>
  <si>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</si>
  <si>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</si>
  <si>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</si>
  <si>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</si>
  <si>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</si>
  <si>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</si>
  <si>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</si>
  <si>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</si>
  <si>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</si>
  <si>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</si>
  <si>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</si>
  <si>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</si>
  <si>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</si>
  <si>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</si>
  <si>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</si>
  <si>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</si>
  <si>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</si>
  <si>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</si>
  <si>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</si>
  <si>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</si>
  <si>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</si>
  <si>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</si>
  <si>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</si>
  <si>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</si>
  <si>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</si>
  <si>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</si>
  <si>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</si>
  <si>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</si>
  <si>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</si>
  <si>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</si>
  <si>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</si>
  <si>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</si>
  <si>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</si>
  <si>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</si>
  <si>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</si>
  <si>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</si>
  <si>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</si>
  <si>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</si>
  <si>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</si>
  <si>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</si>
  <si>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</si>
  <si>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</si>
  <si>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</si>
  <si>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</si>
  <si>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</si>
  <si>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</si>
  <si>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</si>
  <si>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</si>
  <si>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</si>
  <si>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</si>
  <si>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</si>
  <si>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</si>
  <si>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</si>
  <si>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</si>
  <si>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</si>
  <si>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</si>
  <si>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</si>
  <si>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</si>
  <si>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</si>
  <si>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</si>
  <si>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</si>
  <si>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</si>
  <si>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</si>
  <si>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</si>
  <si>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</si>
  <si>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</si>
  <si>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</si>
  <si>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</si>
  <si>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</si>
  <si>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</si>
  <si>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</si>
  <si>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</si>
  <si>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</si>
  <si>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</si>
  <si>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</si>
  <si>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</si>
  <si>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</si>
  <si>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</si>
  <si>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</si>
  <si>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</si>
  <si>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</si>
  <si>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</si>
  <si>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</si>
  <si>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</si>
  <si>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</si>
  <si>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</si>
  <si>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</si>
  <si>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</si>
  <si>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</si>
  <si>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</si>
  <si>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</si>
  <si>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</si>
  <si>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</si>
  <si>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</si>
  <si>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</si>
  <si>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</si>
  <si>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</si>
  <si>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</si>
  <si>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</si>
  <si>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</si>
  <si>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</si>
  <si>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</si>
  <si>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</si>
  <si>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</si>
  <si>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</si>
  <si>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</si>
  <si>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</si>
  <si>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</si>
  <si>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</si>
  <si>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</si>
  <si>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</si>
  <si>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</si>
  <si>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</si>
  <si>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</si>
  <si>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</si>
  <si>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</si>
  <si>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</si>
  <si>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</si>
  <si>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</si>
  <si>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</si>
  <si>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</si>
  <si>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</si>
  <si>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</si>
  <si>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</si>
  <si>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</si>
  <si>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</si>
  <si>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</si>
  <si>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</si>
  <si>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</si>
  <si>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</si>
  <si>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</si>
  <si>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</si>
  <si>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</si>
  <si>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</si>
  <si>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</si>
  <si>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</si>
  <si>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</si>
  <si>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</si>
  <si>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</si>
  <si>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</si>
  <si>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</si>
  <si>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</si>
  <si>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</si>
  <si>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</si>
  <si>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</si>
  <si>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</si>
  <si>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</si>
  <si>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</si>
  <si>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</si>
  <si>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</si>
  <si>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</si>
  <si>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</si>
  <si>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</si>
  <si>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</si>
  <si>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</si>
  <si>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</si>
  <si>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</si>
  <si>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</si>
  <si>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</si>
  <si>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</si>
  <si>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</si>
  <si>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</si>
  <si>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</si>
  <si>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</si>
  <si>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</si>
  <si>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</si>
  <si>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</si>
  <si>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</si>
  <si>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</si>
  <si>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</si>
  <si>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</si>
  <si>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</si>
  <si>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</si>
  <si>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</si>
  <si>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</si>
  <si>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</si>
  <si>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</si>
  <si>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</si>
  <si>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</si>
  <si>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</si>
  <si>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</si>
  <si>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</si>
  <si>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</si>
  <si>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</si>
  <si>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</si>
  <si>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</si>
  <si>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</si>
  <si>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</si>
  <si>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</si>
  <si>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</si>
  <si>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</si>
  <si>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</si>
  <si>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</si>
  <si>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</si>
  <si>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</si>
  <si>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</si>
  <si>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</si>
  <si>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</si>
  <si>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</si>
  <si>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</si>
  <si>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</si>
  <si>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</si>
  <si>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</si>
  <si>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</si>
  <si>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</si>
  <si>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</si>
  <si>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</si>
  <si>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</si>
  <si>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</si>
  <si>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</si>
  <si>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</si>
  <si>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</si>
  <si>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</si>
  <si>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</si>
  <si>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</si>
  <si>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</si>
  <si>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</si>
  <si>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</si>
  <si>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</si>
  <si>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</si>
  <si>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</si>
  <si>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</si>
  <si>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</si>
  <si>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</si>
  <si>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</si>
  <si>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</si>
  <si>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</si>
  <si>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</si>
  <si>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</si>
  <si>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</si>
  <si>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</si>
  <si>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</si>
  <si>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</si>
  <si>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</si>
  <si>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</si>
  <si>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</si>
  <si>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</si>
  <si>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</si>
  <si>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</si>
  <si>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</si>
  <si>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</si>
  <si>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</si>
  <si>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</si>
  <si>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</si>
  <si>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</si>
  <si>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</si>
  <si>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</si>
  <si>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</si>
  <si>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</si>
  <si>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</si>
  <si>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</si>
  <si>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</si>
  <si>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</si>
  <si>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</si>
  <si>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</si>
  <si>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</si>
  <si>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</si>
  <si>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</si>
  <si>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</si>
  <si>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</si>
  <si>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</si>
  <si>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</si>
  <si>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</si>
  <si>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</si>
  <si>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</si>
  <si>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</si>
  <si>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</si>
  <si>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</si>
  <si>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</si>
  <si>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</si>
  <si>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</si>
  <si>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</si>
  <si>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</si>
  <si>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</si>
  <si>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</si>
  <si>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</si>
  <si>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</si>
  <si>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</si>
  <si>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</si>
  <si>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</si>
  <si>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</si>
  <si>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</si>
  <si>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</si>
  <si>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</si>
  <si>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</si>
  <si>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</si>
  <si>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</si>
  <si>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</si>
  <si>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</si>
  <si>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</si>
  <si>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</si>
  <si>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</si>
  <si>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</si>
  <si>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</si>
  <si>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</si>
  <si>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</si>
  <si>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</si>
  <si>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</si>
  <si>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</si>
  <si>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</si>
  <si>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</si>
  <si>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</si>
  <si>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</si>
  <si>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</si>
  <si>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</si>
  <si>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</si>
  <si>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</si>
  <si>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</si>
  <si>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</si>
  <si>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</si>
  <si>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</si>
  <si>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</si>
  <si>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</si>
  <si>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</si>
  <si>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</si>
  <si>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</si>
  <si>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</si>
  <si>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</si>
  <si>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</si>
  <si>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</si>
  <si>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</si>
  <si>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</si>
  <si>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</si>
  <si>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</si>
  <si>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</si>
  <si>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</si>
  <si>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</si>
  <si>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</si>
  <si>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</si>
  <si>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</si>
  <si>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</si>
  <si>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</si>
  <si>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</si>
  <si>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</si>
  <si>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</si>
  <si>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</si>
  <si>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</si>
  <si>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</si>
  <si>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</si>
  <si>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</si>
  <si>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</si>
  <si>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</si>
  <si>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</si>
  <si>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</si>
  <si>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</si>
  <si>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</si>
  <si>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</si>
  <si>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</si>
  <si>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</si>
  <si>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</si>
  <si>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</si>
  <si>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</si>
  <si>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</si>
  <si>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</si>
  <si>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</si>
  <si>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</si>
  <si>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</si>
  <si>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</si>
  <si>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</si>
  <si>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</si>
  <si>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</si>
  <si>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</si>
  <si>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</si>
  <si>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</si>
  <si>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</si>
  <si>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</si>
  <si>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</si>
  <si>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</si>
  <si>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</si>
  <si>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</si>
  <si>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</si>
  <si>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</si>
  <si>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</si>
  <si>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</si>
  <si>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</si>
  <si>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</si>
  <si>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</si>
  <si>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</si>
  <si>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</si>
  <si>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</si>
  <si>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</si>
  <si>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</si>
  <si>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</si>
  <si>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</si>
  <si>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</si>
  <si>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</si>
  <si>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</si>
  <si>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</si>
  <si>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</si>
  <si>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</si>
  <si>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</si>
  <si>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</si>
  <si>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</si>
  <si>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</si>
  <si>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</si>
  <si>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</si>
  <si>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</si>
  <si>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</si>
  <si>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</si>
  <si>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</si>
  <si>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</si>
  <si>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</si>
  <si>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</si>
  <si>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</si>
  <si>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</si>
  <si>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</si>
  <si>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</si>
  <si>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</si>
  <si>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</si>
  <si>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</si>
  <si>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</si>
  <si>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</si>
  <si>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</si>
  <si>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</si>
  <si>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</si>
  <si>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</si>
  <si>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</si>
  <si>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</si>
  <si>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</si>
  <si>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</si>
  <si>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</si>
  <si>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</si>
  <si>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</si>
  <si>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</si>
  <si>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</si>
  <si>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</si>
  <si>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</si>
  <si>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</si>
  <si>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</si>
  <si>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</si>
  <si>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</si>
  <si>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</si>
  <si>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</si>
  <si>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</si>
  <si>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</si>
  <si>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</si>
  <si>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</si>
  <si>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</si>
  <si>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</si>
  <si>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</si>
  <si>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</si>
  <si>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</si>
  <si>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</si>
  <si>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</si>
  <si>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</si>
  <si>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</si>
  <si>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</si>
  <si>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</si>
  <si>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</si>
  <si>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</si>
  <si>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</si>
  <si>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</si>
  <si>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</si>
  <si>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</si>
  <si>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</si>
  <si>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</si>
  <si>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</si>
  <si>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</si>
  <si>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</si>
  <si>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</si>
  <si>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</si>
  <si>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</si>
  <si>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</si>
  <si>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</si>
  <si>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</si>
  <si>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</si>
  <si>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</si>
  <si>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</si>
  <si>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</si>
  <si>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</si>
  <si>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</si>
  <si>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</si>
  <si>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</si>
  <si>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</si>
  <si>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</si>
  <si>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</si>
  <si>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</si>
  <si>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</si>
  <si>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</si>
  <si>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</si>
  <si>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</si>
  <si>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</si>
  <si>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</si>
  <si>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</si>
  <si>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</si>
  <si>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</si>
  <si>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</si>
  <si>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</si>
  <si>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</si>
  <si>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</si>
  <si>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</si>
  <si>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</si>
  <si>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</si>
  <si>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</si>
  <si>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</si>
  <si>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</si>
  <si>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</si>
  <si>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</si>
  <si>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</si>
  <si>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</si>
  <si>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</si>
  <si>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</si>
  <si>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</si>
  <si>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</si>
  <si>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</si>
  <si>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</si>
  <si>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</si>
  <si>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</si>
  <si>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</si>
  <si>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</si>
  <si>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</si>
  <si>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</si>
  <si>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</si>
  <si>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</si>
  <si>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</si>
  <si>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</si>
  <si>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</si>
  <si>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</si>
  <si>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</si>
  <si>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</si>
  <si>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</si>
  <si>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</si>
  <si>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</si>
  <si>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</si>
  <si>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</si>
  <si>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</si>
  <si>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</si>
  <si>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</si>
  <si>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</si>
  <si>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</si>
  <si>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</si>
  <si>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</si>
  <si>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</si>
  <si>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</si>
  <si>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</si>
  <si>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</si>
  <si>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</si>
  <si>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</si>
  <si>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</si>
  <si>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</si>
  <si>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</si>
  <si>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</si>
  <si>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</si>
  <si>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</si>
  <si>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</si>
  <si>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</si>
  <si>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</si>
  <si>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</si>
  <si>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</si>
  <si>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</si>
  <si>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</si>
  <si>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</si>
  <si>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</si>
  <si>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</si>
  <si>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</si>
  <si>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</si>
  <si>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</si>
  <si>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</si>
  <si>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</si>
  <si>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</si>
  <si>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</si>
  <si>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</si>
  <si>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</si>
  <si>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</si>
  <si>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</si>
  <si>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</si>
  <si>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</si>
  <si>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</si>
  <si>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</si>
  <si>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</si>
  <si>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</si>
  <si>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</si>
  <si>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</si>
  <si>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</si>
  <si>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</si>
  <si>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</si>
  <si>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</si>
  <si>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</si>
  <si>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</si>
  <si>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</si>
  <si>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</si>
  <si>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</si>
  <si>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</si>
  <si>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</si>
  <si>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</si>
  <si>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</si>
  <si>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</si>
  <si>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</si>
  <si>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</si>
  <si>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</si>
  <si>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</si>
  <si>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</si>
  <si>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</si>
  <si>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</si>
  <si>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</si>
  <si>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</si>
  <si>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</si>
  <si>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</si>
  <si>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</si>
  <si>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</si>
  <si>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</si>
  <si>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</si>
  <si>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</si>
  <si>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</si>
  <si>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</si>
  <si>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</si>
  <si>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</si>
  <si>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</si>
  <si>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</si>
  <si>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</si>
  <si>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</si>
  <si>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</si>
  <si>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</si>
  <si>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</si>
  <si>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</si>
  <si>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</si>
  <si>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</si>
  <si>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</si>
  <si>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</si>
  <si>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</si>
  <si>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</si>
  <si>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</si>
  <si>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</si>
  <si>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</si>
  <si>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</si>
  <si>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</si>
  <si>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</si>
  <si>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</si>
  <si>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</si>
  <si>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</si>
  <si>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</si>
  <si>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</si>
  <si>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</si>
  <si>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</si>
  <si>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</si>
  <si>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</si>
  <si>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</si>
  <si>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</si>
  <si>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</si>
  <si>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</si>
  <si>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</si>
  <si>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</si>
  <si>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</si>
  <si>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</si>
  <si>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</si>
  <si>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</si>
  <si>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</si>
  <si>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</si>
  <si>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</si>
  <si>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</si>
  <si>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</si>
  <si>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</si>
  <si>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</si>
  <si>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</si>
  <si>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</si>
  <si>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</si>
  <si>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</si>
  <si>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</si>
  <si>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</si>
  <si>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</si>
  <si>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</si>
  <si>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</si>
  <si>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</si>
  <si>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</si>
  <si>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</si>
  <si>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</si>
  <si>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</si>
  <si>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</si>
  <si>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</si>
  <si>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</si>
  <si>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</si>
  <si>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</si>
  <si>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</si>
  <si>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</si>
  <si>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</si>
  <si>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</si>
  <si>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</si>
  <si>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</si>
  <si>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</si>
  <si>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</si>
  <si>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</si>
  <si>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</si>
  <si>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</si>
  <si>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</si>
  <si>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</si>
  <si>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</si>
  <si>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</si>
  <si>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</si>
  <si>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</si>
  <si>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</si>
  <si>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</si>
  <si>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</si>
  <si>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</si>
  <si>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</si>
  <si>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</si>
  <si>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</si>
  <si>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</si>
  <si>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</si>
  <si>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</si>
  <si>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</si>
  <si>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</si>
  <si>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</si>
  <si>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</si>
  <si>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</si>
  <si>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</si>
  <si>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</si>
  <si>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</si>
  <si>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</si>
  <si>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</si>
  <si>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</si>
  <si>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</si>
  <si>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</si>
  <si>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</si>
  <si>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</si>
  <si>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</si>
  <si>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</si>
  <si>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</si>
  <si>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</si>
  <si>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</si>
  <si>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</si>
  <si>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</si>
  <si>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</si>
  <si>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</si>
  <si>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</si>
  <si>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</si>
  <si>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</si>
  <si>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</si>
  <si>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</si>
  <si>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</si>
  <si>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</si>
  <si>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</si>
  <si>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</si>
  <si>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</si>
  <si>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</si>
  <si>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</si>
  <si>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</si>
  <si>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</si>
  <si>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</si>
  <si>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</si>
  <si>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</si>
  <si>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</si>
  <si>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</si>
  <si>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</si>
  <si>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</si>
  <si>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</si>
  <si>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</si>
  <si>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</si>
  <si>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</si>
  <si>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</si>
  <si>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</si>
  <si>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</si>
  <si>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</si>
  <si>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</si>
  <si>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</si>
  <si>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</si>
  <si>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</si>
  <si>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</si>
  <si>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</si>
  <si>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</si>
  <si>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</si>
  <si>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</si>
  <si>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</si>
  <si>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</si>
  <si>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</si>
  <si>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</si>
  <si>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</si>
  <si>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</si>
  <si>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</si>
  <si>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</si>
  <si>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</si>
  <si>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</si>
  <si>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</si>
  <si>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</si>
  <si>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</si>
  <si>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</si>
  <si>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</si>
  <si>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</si>
  <si>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</si>
  <si>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</si>
  <si>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</si>
  <si>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</si>
  <si>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</si>
  <si>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</si>
  <si>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</si>
  <si>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</si>
  <si>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</si>
  <si>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</si>
  <si>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</si>
  <si>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</si>
  <si>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</si>
  <si>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</si>
  <si>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</si>
  <si>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</si>
  <si>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</si>
  <si>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</si>
  <si>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</si>
  <si>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</si>
  <si>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</si>
  <si>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</si>
  <si>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</si>
  <si>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</si>
  <si>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</si>
  <si>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</si>
  <si>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</si>
  <si>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</si>
  <si>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</si>
  <si>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</si>
  <si>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</si>
  <si>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</si>
  <si>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</si>
  <si>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</si>
  <si>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</si>
  <si>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</si>
  <si>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</si>
  <si>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</si>
  <si>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</si>
  <si>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</si>
  <si>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</si>
  <si>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</si>
  <si>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</si>
  <si>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</si>
  <si>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</si>
  <si>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</si>
  <si>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</si>
  <si>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</si>
  <si>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</si>
  <si>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</si>
  <si>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</si>
  <si>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</si>
  <si>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</si>
  <si>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</si>
  <si>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</si>
  <si>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</si>
  <si>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</si>
  <si>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</si>
  <si>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</si>
  <si>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</si>
  <si>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</si>
  <si>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</si>
  <si>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</si>
  <si>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</si>
  <si>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</si>
  <si>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</si>
  <si>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</si>
  <si>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</si>
  <si>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</si>
  <si>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</si>
  <si>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</si>
  <si>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</si>
  <si>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</si>
  <si>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</si>
  <si>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</si>
  <si>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</si>
  <si>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</si>
  <si>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</si>
  <si>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</si>
  <si>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</si>
  <si>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</si>
  <si>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</si>
  <si>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</si>
  <si>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</si>
  <si>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</si>
  <si>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</si>
  <si>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</si>
  <si>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</si>
  <si>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</si>
  <si>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</si>
  <si>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</si>
  <si>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</si>
  <si>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</si>
  <si>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</si>
  <si>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</si>
  <si>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</si>
  <si>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</si>
  <si>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</si>
  <si>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</si>
  <si>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</si>
  <si>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</si>
  <si>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</si>
  <si>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</si>
  <si>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</si>
  <si>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</si>
  <si>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</si>
  <si>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</si>
  <si>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</si>
  <si>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</si>
  <si>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</si>
  <si>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</si>
  <si>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</si>
  <si>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</si>
  <si>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</si>
  <si>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</si>
  <si>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</si>
  <si>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</si>
  <si>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</si>
  <si>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</si>
  <si>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</si>
  <si>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</si>
  <si>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</si>
  <si>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</si>
  <si>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</si>
  <si>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</si>
  <si>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</si>
  <si>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</si>
  <si>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</si>
  <si>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</si>
  <si>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</si>
  <si>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</si>
  <si>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</si>
  <si>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</si>
  <si>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</si>
  <si>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</si>
  <si>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</si>
  <si>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</si>
  <si>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</si>
  <si>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</si>
  <si>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</si>
  <si>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</si>
  <si>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</si>
  <si>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</si>
  <si>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</si>
  <si>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</si>
  <si>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</si>
  <si>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</si>
  <si>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</si>
  <si>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</si>
  <si>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</si>
  <si>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</si>
  <si>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</si>
  <si>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</si>
  <si>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</si>
  <si>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</si>
  <si>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</si>
  <si>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</si>
  <si>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</si>
  <si>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</si>
  <si>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</si>
  <si>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</si>
  <si>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</si>
  <si>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</si>
  <si>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</si>
  <si>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</si>
  <si>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</si>
  <si>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</si>
  <si>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</si>
  <si>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</si>
  <si>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</si>
  <si>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</si>
  <si>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</si>
  <si>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</si>
  <si>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</si>
  <si>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</si>
  <si>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</si>
  <si>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</si>
  <si>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</si>
  <si>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</si>
  <si>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</si>
  <si>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</si>
  <si>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</si>
  <si>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</si>
  <si>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</si>
  <si>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</si>
  <si>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</si>
  <si>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</si>
  <si>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</si>
  <si>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</si>
  <si>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</si>
  <si>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</si>
  <si>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</si>
  <si>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</si>
  <si>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</si>
  <si>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</si>
  <si>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</si>
  <si>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</si>
  <si>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</si>
  <si>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</si>
  <si>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</si>
  <si>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</si>
  <si>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</si>
  <si>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</si>
  <si>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</si>
  <si>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</si>
  <si>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</si>
  <si>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</si>
  <si>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</si>
  <si>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</si>
  <si>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</si>
  <si>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</si>
  <si>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</si>
  <si>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</si>
  <si>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</si>
  <si>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</si>
  <si>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</si>
  <si>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</si>
  <si>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</si>
  <si>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</si>
  <si>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</si>
  <si>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</si>
  <si>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</si>
  <si>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</si>
  <si>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</si>
  <si>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</si>
  <si>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</si>
  <si>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</si>
  <si>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</si>
  <si>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</si>
  <si>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</si>
  <si>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</si>
  <si>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</si>
  <si>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</si>
  <si>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</si>
  <si>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</si>
  <si>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</si>
  <si>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</si>
  <si>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</si>
  <si>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</si>
  <si>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</si>
  <si>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</si>
  <si>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</si>
  <si>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</si>
  <si>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</si>
  <si>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</si>
  <si>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</si>
  <si>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</si>
  <si>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</si>
  <si>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</si>
  <si>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</si>
  <si>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</si>
  <si>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</si>
  <si>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</si>
  <si>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</si>
  <si>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</si>
  <si>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</si>
  <si>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</si>
  <si>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</si>
  <si>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</si>
  <si>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</si>
  <si>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</si>
  <si>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</si>
  <si>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</si>
  <si>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</si>
  <si>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</si>
  <si>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</si>
  <si>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</si>
  <si>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</si>
  <si>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</si>
  <si>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</si>
  <si>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</si>
  <si>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</si>
  <si>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</si>
  <si>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</si>
  <si>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</si>
  <si>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</si>
  <si>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</si>
  <si>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</si>
  <si>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</si>
  <si>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</si>
  <si>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</si>
  <si>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</si>
  <si>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</si>
  <si>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</si>
  <si>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</si>
  <si>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</si>
  <si>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</si>
  <si>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</si>
  <si>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</si>
  <si>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</si>
  <si>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</si>
  <si>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</si>
  <si>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</si>
  <si>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</si>
  <si>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</si>
  <si>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</si>
  <si>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</si>
  <si>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</si>
  <si>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</si>
  <si>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</si>
  <si>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</si>
  <si>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</si>
  <si>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</si>
  <si>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</si>
  <si>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</si>
  <si>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</si>
  <si>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</si>
  <si>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</si>
  <si>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</si>
  <si>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</si>
  <si>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</si>
  <si>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</si>
  <si>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</si>
  <si>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</si>
  <si>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</si>
  <si>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</si>
  <si>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</si>
  <si>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</si>
  <si>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</si>
  <si>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</si>
  <si>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</si>
  <si>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</si>
  <si>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</si>
  <si>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</si>
  <si>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</si>
  <si>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</si>
  <si>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</si>
  <si>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</si>
  <si>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</si>
  <si>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</si>
  <si>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</si>
  <si>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</si>
  <si>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</si>
  <si>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</si>
  <si>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</si>
  <si>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</si>
  <si>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</si>
  <si>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</si>
  <si>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</si>
  <si>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</si>
  <si>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</si>
  <si>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</si>
  <si>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</si>
  <si>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</si>
  <si>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</si>
  <si>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</si>
  <si>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</si>
  <si>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</si>
  <si>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</si>
  <si>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</si>
  <si>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</si>
  <si>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</si>
  <si>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</si>
  <si>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</si>
  <si>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</si>
  <si>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</si>
  <si>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</si>
  <si>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</si>
  <si>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</si>
  <si>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</si>
  <si>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</si>
  <si>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</si>
  <si>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</si>
  <si>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</si>
  <si>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</si>
  <si>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</si>
  <si>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</si>
  <si>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</si>
  <si>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</si>
  <si>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</si>
  <si>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</si>
  <si>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</si>
  <si>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</si>
  <si>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</si>
  <si>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</si>
  <si>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</si>
  <si>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</si>
  <si>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</si>
  <si>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</si>
  <si>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</si>
  <si>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</si>
  <si>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</si>
  <si>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</si>
  <si>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</si>
  <si>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</si>
  <si>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</si>
  <si>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</si>
  <si>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</si>
  <si>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</si>
  <si>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</si>
  <si>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</si>
  <si>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</si>
  <si>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</si>
  <si>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</si>
  <si>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</si>
  <si>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</si>
  <si>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</si>
  <si>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</si>
  <si>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</si>
  <si>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</si>
  <si>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</si>
  <si>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</si>
  <si>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</si>
  <si>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</si>
  <si>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</si>
  <si>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</si>
  <si>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</si>
  <si>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</si>
  <si>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</si>
  <si>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</si>
  <si>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</si>
  <si>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</si>
  <si>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</si>
  <si>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</si>
  <si>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</si>
  <si>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</si>
  <si>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</si>
  <si>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</si>
  <si>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</si>
  <si>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</si>
  <si>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</si>
  <si>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</si>
  <si>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</si>
  <si>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</si>
  <si>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</si>
  <si>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</si>
  <si>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</si>
  <si>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</si>
  <si>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</si>
  <si>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</si>
  <si>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</si>
  <si>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</si>
  <si>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</si>
  <si>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</si>
  <si>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</si>
  <si>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</si>
  <si>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</si>
  <si>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</si>
  <si>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</si>
  <si>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</si>
  <si>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</si>
  <si>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</si>
  <si>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</si>
  <si>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</si>
  <si>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</si>
  <si>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</si>
  <si>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</si>
  <si>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</si>
  <si>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</si>
  <si>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</si>
  <si>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</si>
  <si>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</si>
  <si>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</si>
  <si>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</si>
  <si>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</si>
  <si>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</si>
  <si>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</si>
  <si>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</si>
  <si>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</si>
  <si>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</si>
  <si>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</si>
  <si>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</si>
  <si>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</si>
  <si>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</si>
  <si>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</si>
  <si>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</si>
  <si>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</si>
  <si>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</si>
  <si>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</si>
  <si>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</si>
  <si>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</si>
  <si>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</si>
  <si>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</si>
  <si>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</si>
  <si>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</si>
  <si>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</si>
  <si>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</si>
  <si>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</si>
  <si>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</si>
  <si>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</si>
  <si>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</si>
  <si>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</si>
  <si>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</si>
  <si>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</si>
  <si>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</si>
  <si>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</si>
  <si>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</si>
  <si>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</si>
  <si>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</si>
  <si>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</si>
  <si>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</si>
  <si>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</si>
  <si>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</si>
  <si>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</si>
  <si>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</si>
  <si>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</si>
  <si>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</si>
  <si>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</si>
  <si>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</si>
  <si>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</si>
  <si>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</si>
  <si>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</si>
  <si>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</si>
  <si>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</si>
  <si>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</si>
  <si>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</si>
  <si>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</si>
  <si>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</si>
  <si>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</si>
  <si>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</si>
  <si>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</si>
  <si>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</si>
  <si>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</si>
  <si>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</si>
  <si>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</si>
  <si>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</si>
  <si>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</si>
  <si>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</si>
  <si>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</si>
  <si>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</si>
  <si>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</si>
  <si>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</si>
  <si>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</si>
  <si>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</si>
  <si>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</si>
  <si>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</si>
  <si>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</si>
  <si>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</si>
  <si>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</si>
  <si>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</si>
  <si>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</si>
  <si>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</si>
  <si>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</si>
  <si>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</si>
  <si>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</si>
  <si>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</si>
  <si>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</si>
  <si>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</si>
  <si>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</si>
  <si>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</si>
  <si>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</si>
  <si>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</si>
  <si>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</si>
  <si>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</si>
  <si>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</si>
  <si>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</si>
  <si>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</si>
  <si>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</si>
  <si>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</si>
  <si>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</si>
  <si>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</si>
  <si>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</si>
  <si>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</si>
  <si>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</si>
  <si>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</si>
  <si>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</si>
  <si>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</si>
  <si>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</si>
  <si>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</si>
  <si>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</si>
  <si>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</si>
  <si>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</si>
  <si>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</si>
  <si>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</si>
  <si>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</si>
  <si>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</si>
  <si>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</si>
  <si>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</si>
  <si>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</si>
  <si>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</si>
  <si>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</si>
  <si>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</si>
  <si>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</si>
  <si>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</si>
  <si>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</si>
  <si>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</si>
  <si>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</si>
  <si>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</si>
  <si>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</si>
  <si>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</si>
  <si>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</si>
  <si>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</si>
  <si>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</si>
  <si>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</si>
  <si>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</si>
  <si>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</si>
  <si>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</si>
  <si>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</si>
  <si>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</si>
  <si>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</si>
  <si>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</si>
  <si>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</si>
  <si>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</si>
  <si>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</si>
  <si>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</si>
  <si>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</si>
  <si>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</si>
  <si>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</si>
  <si>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</si>
  <si>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</si>
  <si>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</si>
  <si>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</si>
  <si>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</si>
  <si>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</si>
  <si>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</si>
  <si>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</si>
  <si>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</si>
  <si>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</si>
  <si>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</si>
  <si>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</si>
  <si>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</si>
  <si>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</si>
  <si>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</si>
  <si>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</si>
  <si>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</si>
  <si>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</si>
  <si>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</si>
  <si>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</si>
  <si>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</si>
  <si>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</si>
  <si>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</si>
  <si>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</si>
  <si>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</si>
  <si>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</si>
  <si>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</si>
  <si>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</si>
  <si>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</si>
  <si>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</si>
  <si>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</si>
  <si>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</si>
  <si>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</si>
  <si>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</si>
  <si>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</si>
  <si>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</si>
  <si>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</si>
  <si>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</si>
  <si>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</si>
  <si>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</si>
  <si>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</si>
  <si>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</si>
  <si>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</si>
  <si>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</si>
  <si>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</si>
  <si>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</si>
  <si>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</si>
  <si>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</si>
  <si>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</si>
  <si>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</si>
  <si>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</si>
  <si>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</si>
  <si>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</si>
  <si>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</si>
  <si>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</si>
  <si>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</si>
  <si>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</si>
  <si>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</si>
  <si>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</si>
  <si>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</si>
  <si>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</si>
  <si>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</si>
  <si>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</si>
  <si>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</si>
  <si>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</si>
  <si>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</si>
  <si>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</si>
  <si>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</si>
  <si>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</si>
  <si>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</si>
  <si>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</si>
  <si>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</si>
  <si>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</si>
  <si>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</si>
  <si>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</si>
  <si>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</si>
  <si>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</si>
  <si>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</si>
  <si>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</si>
  <si>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</si>
  <si>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</si>
  <si>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</si>
  <si>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</si>
  <si>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</si>
  <si>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</si>
  <si>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</si>
  <si>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</si>
  <si>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</si>
  <si>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</si>
  <si>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</si>
  <si>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</si>
  <si>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</si>
  <si>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</si>
  <si>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</si>
  <si>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</si>
  <si>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</si>
  <si>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</si>
  <si>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</si>
  <si>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</si>
  <si>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</si>
  <si>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</si>
  <si>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</si>
  <si>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</si>
  <si>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</si>
  <si>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</si>
  <si>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</si>
  <si>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</si>
  <si>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</si>
  <si>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</si>
  <si>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</si>
  <si>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</si>
  <si>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</si>
  <si>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</si>
  <si>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</si>
  <si>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</si>
  <si>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</si>
  <si>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</si>
  <si>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</si>
  <si>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</si>
  <si>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</si>
  <si>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</si>
  <si>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</si>
  <si>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</si>
  <si>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</si>
  <si>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</si>
  <si>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</si>
  <si>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</si>
  <si>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</si>
  <si>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</si>
  <si>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</si>
  <si>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</si>
  <si>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</si>
  <si>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</si>
  <si>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</si>
  <si>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</si>
  <si>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</si>
  <si>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</si>
  <si>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</si>
  <si>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</si>
  <si>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</si>
  <si>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</si>
  <si>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</si>
  <si>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</si>
  <si>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</si>
  <si>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</si>
  <si>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</si>
  <si>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</si>
  <si>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</si>
  <si>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</si>
  <si>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</si>
  <si>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</si>
  <si>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</si>
  <si>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</si>
  <si>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</si>
  <si>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</si>
  <si>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</si>
  <si>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</si>
  <si>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</si>
  <si>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</si>
  <si>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</si>
  <si>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</si>
  <si>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</si>
  <si>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</si>
  <si>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</si>
  <si>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</si>
  <si>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</si>
  <si>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</si>
  <si>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</si>
  <si>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</si>
  <si>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</si>
  <si>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</si>
  <si>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</si>
  <si>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</si>
  <si>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</si>
  <si>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</si>
  <si>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</si>
  <si>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</si>
  <si>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</si>
  <si>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</si>
  <si>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</si>
  <si>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</si>
  <si>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</si>
  <si>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</si>
  <si>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</si>
  <si>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</si>
  <si>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</si>
  <si>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</si>
  <si>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</si>
  <si>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</si>
  <si>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</si>
  <si>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</si>
  <si>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</si>
  <si>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</si>
  <si>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</si>
  <si>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</si>
  <si>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</si>
  <si>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</si>
  <si>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</si>
  <si>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</si>
  <si>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</si>
  <si>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</si>
  <si>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</si>
  <si>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</si>
  <si>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</si>
  <si>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</si>
  <si>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</si>
  <si>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</si>
  <si>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</si>
  <si>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</si>
  <si>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</si>
  <si>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</si>
  <si>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</si>
  <si>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</si>
  <si>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</si>
  <si>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</si>
  <si>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</si>
  <si>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</si>
  <si>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</si>
  <si>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</si>
  <si>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</si>
  <si>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</si>
  <si>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</si>
  <si>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</si>
  <si>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</si>
  <si>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</si>
  <si>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</si>
  <si>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</si>
  <si>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</si>
  <si>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</si>
  <si>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</si>
  <si>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</si>
  <si>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</si>
  <si>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</si>
  <si>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</si>
  <si>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</si>
  <si>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</si>
  <si>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</si>
  <si>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</si>
  <si>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</si>
  <si>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</si>
  <si>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</si>
  <si>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</si>
  <si>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</si>
  <si>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</si>
  <si>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</si>
  <si>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</si>
  <si>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</si>
  <si>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</si>
  <si>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</si>
  <si>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</si>
  <si>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</si>
  <si>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</si>
  <si>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</si>
  <si>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</si>
  <si>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</si>
  <si>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</si>
  <si>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</si>
  <si>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</si>
  <si>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</si>
  <si>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</si>
  <si>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</si>
  <si>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</si>
  <si>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</si>
  <si>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</si>
  <si>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</si>
  <si>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</si>
  <si>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</si>
  <si>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</si>
  <si>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</si>
  <si>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</si>
  <si>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</si>
  <si>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</si>
  <si>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</si>
  <si>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</si>
  <si>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</si>
  <si>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</si>
  <si>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</si>
  <si>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</si>
  <si>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</si>
  <si>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</si>
  <si>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</si>
  <si>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</si>
  <si>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</si>
  <si>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</si>
  <si>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</si>
  <si>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</si>
  <si>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</si>
  <si>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</si>
  <si>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</si>
  <si>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</si>
  <si>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</si>
  <si>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</si>
  <si>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</si>
  <si>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</si>
  <si>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</si>
  <si>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</si>
  <si>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</si>
  <si>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</si>
  <si>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</si>
  <si>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</si>
  <si>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</si>
  <si>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</si>
  <si>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</si>
  <si>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</si>
  <si>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</si>
  <si>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</si>
  <si>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</si>
  <si>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</si>
  <si>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</si>
  <si>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</si>
  <si>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</si>
  <si>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</si>
  <si>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</si>
  <si>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</si>
  <si>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</si>
  <si>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</si>
  <si>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</si>
  <si>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</si>
  <si>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</si>
  <si>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</si>
  <si>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</si>
  <si>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</si>
  <si>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</si>
  <si>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</si>
  <si>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</si>
  <si>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</si>
  <si>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</si>
  <si>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</si>
  <si>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</si>
  <si>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</si>
  <si>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</si>
  <si>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</si>
  <si>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</si>
  <si>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</si>
  <si>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</si>
  <si>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</si>
  <si>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</si>
  <si>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</si>
  <si>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</si>
  <si>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</si>
  <si>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</si>
  <si>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</si>
  <si>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</si>
  <si>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</si>
  <si>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</si>
  <si>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</si>
  <si>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</si>
  <si>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</si>
  <si>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</si>
  <si>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</si>
  <si>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</si>
  <si>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</si>
  <si>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</si>
  <si>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</si>
  <si>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</si>
  <si>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</si>
  <si>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</si>
  <si>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</si>
  <si>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</si>
  <si>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</si>
  <si>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</si>
  <si>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</si>
  <si>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</si>
  <si>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</si>
  <si>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</si>
  <si>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</si>
  <si>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</si>
  <si>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</si>
  <si>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</si>
  <si>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</si>
  <si>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</si>
  <si>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</si>
  <si>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</si>
  <si>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</si>
  <si>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</si>
  <si>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</si>
  <si>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</si>
  <si>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</si>
  <si>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</si>
  <si>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</si>
  <si>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</si>
  <si>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</si>
  <si>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</si>
  <si>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</si>
  <si>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</si>
  <si>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</si>
  <si>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</si>
  <si>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</si>
  <si>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</si>
  <si>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</si>
  <si>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</si>
  <si>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</si>
  <si>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</si>
  <si>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</si>
  <si>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</si>
  <si>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</si>
  <si>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</si>
  <si>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</si>
  <si>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</si>
  <si>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</si>
  <si>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</si>
  <si>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</si>
  <si>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</si>
  <si>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</si>
  <si>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</si>
  <si>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</si>
  <si>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</si>
  <si>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</si>
  <si>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</si>
  <si>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</si>
  <si>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</si>
  <si>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</si>
  <si>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</si>
  <si>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</si>
  <si>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</si>
  <si>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</si>
  <si>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</si>
  <si>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</si>
  <si>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</si>
  <si>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</si>
  <si>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</si>
  <si>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</si>
  <si>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</si>
  <si>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</si>
  <si>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</si>
  <si>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</si>
  <si>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</si>
  <si>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</si>
  <si>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</si>
  <si>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</si>
  <si>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</si>
  <si>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</si>
  <si>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</si>
  <si>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</si>
  <si>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</si>
  <si>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</si>
  <si>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</si>
  <si>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</si>
  <si>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</si>
  <si>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</si>
  <si>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</si>
  <si>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</si>
  <si>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</si>
  <si>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</si>
  <si>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</si>
  <si>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</si>
  <si>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</si>
  <si>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</si>
  <si>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</si>
  <si>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</si>
  <si>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</si>
  <si>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</si>
  <si>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</si>
  <si>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</si>
  <si>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</si>
  <si>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</si>
  <si>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</si>
  <si>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</si>
  <si>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</si>
  <si>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</si>
  <si>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</si>
  <si>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</si>
  <si>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</si>
  <si>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</si>
  <si>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</si>
  <si>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</si>
  <si>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</si>
  <si>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</si>
  <si>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</si>
  <si>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</si>
  <si>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</si>
  <si>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</si>
  <si>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</si>
  <si>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</si>
  <si>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</si>
  <si>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</si>
  <si>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</si>
  <si>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</si>
  <si>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</si>
  <si>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</si>
  <si>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</si>
  <si>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</si>
  <si>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</si>
  <si>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</si>
  <si>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</si>
  <si>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</si>
  <si>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</si>
  <si>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</si>
  <si>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</si>
  <si>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</si>
  <si>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</si>
  <si>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</si>
  <si>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</si>
  <si>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</si>
  <si>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</si>
  <si>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</si>
  <si>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</si>
  <si>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</si>
  <si>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</si>
  <si>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</si>
  <si>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</si>
  <si>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</si>
  <si>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</si>
  <si>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</si>
  <si>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</si>
  <si>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</si>
  <si>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</si>
  <si>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</si>
  <si>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</si>
  <si>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</si>
  <si>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</si>
  <si>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</si>
  <si>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</si>
  <si>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</si>
  <si>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</si>
  <si>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</si>
  <si>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</si>
  <si>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</si>
  <si>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</si>
  <si>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</si>
  <si>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</si>
  <si>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</si>
  <si>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</si>
  <si>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</si>
  <si>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</si>
  <si>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</si>
  <si>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</si>
  <si>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</si>
  <si>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</si>
  <si>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</si>
  <si>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</si>
  <si>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</si>
  <si>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</si>
  <si>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</si>
  <si>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</si>
  <si>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</si>
  <si>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</si>
  <si>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</si>
  <si>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</si>
  <si>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</si>
  <si>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</si>
  <si>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</si>
  <si>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</si>
  <si>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</si>
  <si>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</si>
  <si>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</si>
  <si>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</si>
  <si>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</si>
  <si>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</si>
  <si>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</si>
  <si>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</si>
  <si>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</si>
  <si>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</si>
  <si>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</si>
  <si>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</si>
  <si>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</si>
  <si>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</si>
  <si>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</si>
  <si>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</si>
  <si>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</si>
  <si>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</si>
  <si>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</si>
  <si>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</si>
  <si>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</si>
  <si>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</si>
  <si>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</si>
  <si>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</si>
  <si>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</si>
  <si>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</si>
  <si>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</si>
  <si>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</si>
  <si>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</si>
  <si>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</si>
  <si>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</si>
  <si>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</si>
  <si>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</si>
  <si>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</si>
  <si>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</si>
  <si>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</si>
  <si>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</si>
  <si>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</si>
  <si>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</si>
  <si>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</si>
  <si>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</si>
  <si>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</si>
  <si>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</si>
  <si>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</si>
  <si>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</si>
  <si>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</si>
  <si>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</si>
  <si>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</si>
  <si>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</si>
  <si>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</si>
  <si>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</si>
  <si>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</si>
  <si>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</si>
  <si>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</si>
  <si>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</si>
  <si>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</si>
  <si>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</si>
  <si>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</si>
  <si>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</si>
  <si>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</si>
  <si>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</si>
  <si>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</si>
  <si>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</si>
  <si>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</si>
  <si>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</si>
  <si>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</si>
  <si>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</si>
  <si>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</si>
  <si>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</si>
  <si>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</si>
  <si>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</si>
  <si>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</si>
  <si>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</si>
  <si>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</si>
  <si>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</si>
  <si>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</si>
  <si>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</si>
  <si>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</si>
  <si>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</si>
  <si>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</si>
  <si>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</si>
  <si>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</si>
  <si>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</si>
  <si>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</si>
  <si>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</si>
  <si>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</si>
  <si>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</si>
  <si>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</si>
  <si>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</si>
  <si>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</si>
  <si>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</si>
  <si>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</si>
  <si>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</si>
  <si>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</si>
  <si>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</si>
  <si>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</si>
  <si>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</si>
  <si>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</si>
  <si>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</si>
  <si>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</si>
  <si>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</si>
  <si>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</si>
  <si>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</si>
  <si>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</si>
  <si>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</si>
  <si>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</si>
  <si>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</si>
  <si>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</si>
  <si>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</si>
  <si>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</si>
  <si>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</si>
  <si>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</si>
  <si>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</si>
  <si>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</si>
  <si>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</si>
  <si>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</si>
  <si>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</si>
  <si>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</si>
  <si>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</si>
  <si>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</si>
  <si>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</si>
  <si>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</si>
  <si>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</si>
  <si>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</si>
  <si>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</si>
  <si>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</si>
  <si>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</si>
  <si>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</si>
  <si>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</si>
  <si>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</si>
  <si>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</si>
  <si>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</si>
  <si>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</si>
  <si>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</si>
  <si>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</si>
  <si>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</si>
  <si>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</si>
  <si>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</si>
  <si>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</si>
  <si>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</si>
  <si>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</si>
  <si>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</si>
  <si>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</si>
  <si>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</si>
  <si>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</si>
  <si>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</si>
  <si>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</si>
  <si>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</si>
  <si>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</si>
  <si>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</si>
  <si>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</si>
  <si>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</si>
  <si>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</si>
  <si>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</si>
  <si>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</si>
  <si>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</si>
  <si>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</si>
  <si>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</si>
  <si>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</si>
  <si>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</si>
  <si>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</si>
  <si>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</si>
  <si>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</si>
  <si>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</si>
  <si>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</si>
  <si>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</si>
  <si>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</si>
  <si>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</si>
  <si>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</si>
  <si>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</si>
  <si>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</si>
  <si>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</si>
  <si>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</si>
  <si>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</si>
  <si>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</si>
  <si>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</si>
  <si>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</si>
  <si>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</si>
  <si>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</si>
  <si>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</si>
  <si>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</si>
  <si>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</si>
  <si>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</si>
  <si>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</si>
  <si>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</si>
  <si>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</si>
  <si>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</si>
  <si>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</si>
  <si>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</si>
  <si>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</si>
  <si>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</si>
  <si>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</si>
  <si>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</si>
  <si>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</si>
  <si>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</si>
  <si>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</si>
  <si>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</si>
  <si>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</si>
  <si>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</si>
  <si>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</si>
  <si>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</si>
  <si>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</si>
  <si>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</si>
  <si>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</si>
  <si>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</si>
  <si>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</si>
  <si>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</si>
  <si>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</si>
  <si>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</si>
  <si>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</si>
  <si>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</si>
  <si>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</si>
  <si>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</si>
  <si>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</si>
  <si>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</si>
  <si>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</si>
  <si>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</si>
  <si>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</si>
  <si>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</si>
  <si>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</si>
  <si>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</si>
  <si>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</si>
  <si>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</si>
  <si>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</si>
  <si>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</si>
  <si>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</si>
  <si>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</si>
  <si>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</si>
  <si>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</si>
  <si>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</si>
  <si>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</si>
  <si>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</si>
  <si>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</si>
  <si>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</si>
  <si>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</si>
  <si>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</si>
  <si>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</si>
  <si>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</si>
  <si>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</si>
  <si>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</si>
  <si>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</si>
  <si>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</si>
  <si>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</si>
  <si>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</si>
  <si>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</si>
  <si>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</si>
  <si>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</si>
  <si>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</si>
  <si>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</si>
  <si>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</si>
  <si>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</si>
  <si>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</si>
  <si>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</si>
  <si>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</si>
  <si>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</si>
  <si>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</si>
  <si>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</si>
  <si>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</si>
  <si>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</si>
  <si>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</si>
  <si>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</si>
  <si>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</si>
  <si>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</si>
  <si>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</si>
  <si>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</si>
  <si>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</si>
  <si>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</si>
  <si>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</si>
  <si>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</si>
  <si>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</si>
  <si>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</si>
  <si>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</si>
  <si>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</si>
  <si>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</si>
  <si>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</si>
  <si>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</si>
  <si>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</si>
  <si>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</si>
  <si>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</si>
  <si>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</si>
  <si>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</si>
  <si>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</si>
  <si>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</si>
  <si>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</si>
  <si>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</si>
  <si>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</si>
  <si>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</si>
  <si>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</si>
  <si>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</si>
  <si>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</si>
  <si>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</si>
  <si>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</si>
  <si>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</si>
  <si>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</si>
  <si>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</si>
  <si>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</si>
  <si>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</si>
  <si>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</si>
  <si>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</si>
  <si>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</si>
  <si>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</si>
  <si>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</si>
  <si>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</si>
  <si>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</si>
  <si>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</si>
  <si>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</si>
  <si>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</si>
  <si>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</si>
  <si>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</si>
  <si>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</si>
  <si>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</si>
  <si>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</si>
  <si>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</si>
  <si>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</si>
  <si>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</si>
  <si>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</si>
  <si>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</si>
  <si>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</si>
  <si>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</si>
  <si>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</si>
  <si>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</si>
  <si>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</si>
  <si>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</si>
  <si>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</si>
  <si>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</si>
  <si>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</si>
  <si>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</si>
  <si>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</si>
  <si>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</si>
  <si>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</si>
  <si>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</si>
  <si>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</si>
  <si>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</si>
  <si>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</si>
  <si>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</si>
  <si>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</si>
  <si>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</si>
  <si>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</si>
  <si>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</si>
  <si>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</si>
  <si>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</si>
  <si>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</si>
  <si>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</si>
  <si>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</si>
  <si>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</si>
  <si>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</si>
  <si>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</si>
  <si>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</si>
  <si>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</si>
  <si>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</si>
  <si>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</si>
  <si>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</si>
  <si>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</si>
  <si>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</si>
  <si>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</si>
  <si>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</si>
  <si>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</si>
  <si>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</si>
  <si>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</si>
  <si>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</si>
  <si>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</si>
  <si>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</si>
  <si>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</si>
  <si>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</si>
  <si>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</si>
  <si>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</si>
  <si>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</si>
  <si>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</si>
  <si>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</si>
  <si>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</si>
  <si>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</si>
  <si>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</si>
  <si>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</si>
  <si>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</si>
  <si>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</si>
  <si>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</si>
  <si>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</si>
  <si>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</si>
  <si>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</si>
  <si>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</si>
  <si>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</si>
  <si>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</si>
  <si>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</si>
  <si>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</si>
  <si>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</si>
  <si>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</si>
  <si>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</si>
  <si>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</si>
  <si>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</si>
  <si>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</si>
  <si>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</si>
  <si>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</si>
  <si>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</si>
  <si>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</si>
  <si>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</si>
  <si>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</si>
  <si>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</si>
  <si>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</si>
  <si>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</si>
  <si>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</si>
  <si>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</si>
  <si>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</si>
  <si>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</si>
  <si>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</si>
  <si>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</si>
  <si>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</si>
  <si>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</si>
  <si>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</si>
  <si>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</si>
  <si>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</si>
  <si>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</si>
  <si>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</si>
  <si>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</si>
  <si>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</si>
  <si>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</si>
  <si>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</si>
  <si>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</si>
  <si>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</si>
  <si>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</si>
  <si>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</si>
  <si>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</si>
  <si>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</si>
  <si>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</si>
  <si>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</si>
  <si>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</si>
  <si>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</si>
  <si>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</si>
  <si>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</si>
  <si>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</si>
  <si>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</si>
  <si>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</si>
  <si>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</si>
  <si>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</si>
  <si>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</si>
  <si>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</si>
  <si>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</si>
  <si>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</si>
  <si>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</si>
  <si>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</si>
  <si>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</si>
  <si>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</si>
  <si>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</si>
  <si>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</si>
  <si>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</si>
  <si>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</si>
  <si>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</si>
  <si>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</si>
  <si>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</si>
  <si>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</si>
  <si>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</si>
  <si>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</si>
  <si>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</si>
  <si>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</si>
  <si>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</si>
  <si>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</si>
  <si>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</si>
  <si>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</si>
  <si>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</si>
  <si>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</si>
  <si>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</si>
  <si>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</si>
  <si>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</si>
  <si>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</si>
  <si>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</si>
  <si>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</si>
  <si>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</si>
  <si>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</si>
  <si>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</si>
  <si>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</si>
  <si>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</si>
  <si>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</si>
  <si>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</si>
  <si>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</si>
  <si>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</si>
  <si>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</si>
  <si>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</si>
  <si>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</si>
  <si>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</si>
  <si>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</si>
  <si>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</si>
  <si>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</si>
  <si>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</si>
  <si>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</si>
  <si>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</si>
  <si>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</si>
  <si>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</si>
  <si>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</si>
  <si>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</si>
  <si>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</si>
  <si>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</si>
  <si>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</si>
  <si>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</si>
  <si>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</si>
  <si>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</si>
  <si>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</si>
  <si>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</si>
  <si>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</si>
  <si>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</si>
  <si>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</si>
  <si>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</si>
  <si>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</si>
  <si>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</si>
  <si>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</si>
  <si>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</si>
  <si>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</si>
  <si>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</si>
  <si>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</si>
  <si>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</si>
  <si>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</si>
  <si>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</si>
  <si>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</si>
  <si>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</si>
  <si>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</si>
  <si>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</si>
  <si>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</si>
  <si>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</si>
  <si>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</si>
  <si>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</si>
  <si>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</si>
  <si>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</si>
  <si>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</si>
  <si>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</si>
  <si>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</si>
  <si>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</si>
  <si>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</si>
  <si>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</si>
  <si>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</si>
  <si>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</si>
  <si>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</si>
  <si>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</si>
  <si>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</si>
  <si>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</si>
  <si>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</si>
  <si>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</si>
  <si>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</si>
  <si>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</si>
  <si>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</si>
  <si>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</si>
  <si>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</si>
  <si>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</si>
  <si>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</si>
  <si>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</si>
  <si>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</si>
  <si>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</si>
  <si>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</si>
  <si>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</si>
  <si>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</si>
  <si>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</si>
  <si>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</si>
  <si>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</si>
  <si>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</si>
  <si>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</si>
  <si>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</si>
  <si>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</si>
  <si>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</si>
  <si>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</si>
  <si>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</si>
  <si>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</si>
  <si>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</si>
  <si>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</si>
  <si>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</si>
  <si>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</si>
  <si>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</si>
  <si>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</si>
  <si>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</si>
  <si>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</si>
  <si>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</si>
  <si>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</si>
  <si>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</si>
  <si>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</si>
  <si>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</si>
  <si>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</si>
  <si>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</si>
  <si>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</si>
  <si>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</si>
  <si>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</si>
  <si>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</si>
  <si>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</si>
  <si>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</si>
  <si>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</si>
  <si>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</si>
  <si>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</si>
  <si>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</si>
  <si>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</si>
  <si>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</si>
  <si>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</si>
  <si>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</si>
  <si>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</si>
  <si>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</si>
  <si>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</si>
  <si>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</si>
  <si>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</si>
  <si>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</si>
  <si>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</si>
  <si>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</si>
  <si>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</si>
  <si>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</si>
  <si>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</si>
  <si>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</si>
  <si>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</si>
  <si>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</si>
  <si>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</si>
  <si>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</si>
  <si>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</si>
  <si>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</si>
  <si>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</si>
  <si>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</si>
  <si>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</si>
  <si>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</si>
  <si>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</si>
  <si>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</si>
  <si>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</si>
  <si>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</si>
  <si>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</si>
  <si>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</si>
  <si>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</si>
  <si>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</si>
  <si>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</si>
  <si>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</si>
  <si>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</si>
  <si>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</si>
  <si>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</si>
  <si>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</si>
  <si>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</si>
  <si>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</si>
  <si>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</si>
  <si>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</si>
  <si>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</si>
  <si>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</si>
  <si>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</si>
  <si>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</si>
  <si>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</si>
  <si>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</si>
  <si>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</si>
  <si>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</si>
  <si>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</si>
  <si>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</si>
  <si>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</si>
  <si>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</si>
  <si>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</si>
  <si>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</si>
  <si>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</si>
  <si>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</si>
  <si>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</si>
  <si>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</si>
  <si>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</si>
  <si>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</si>
  <si>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</si>
  <si>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</si>
  <si>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</si>
  <si>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</si>
  <si>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</si>
  <si>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</si>
  <si>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</si>
  <si>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</si>
  <si>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</si>
  <si>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</si>
  <si>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</si>
  <si>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</si>
  <si>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</si>
  <si>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</si>
  <si>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</si>
  <si>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</si>
  <si>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</si>
  <si>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</si>
  <si>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</si>
  <si>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</si>
  <si>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</si>
  <si>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</si>
  <si>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</si>
  <si>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</si>
  <si>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</si>
  <si>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</si>
  <si>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</si>
  <si>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</si>
  <si>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</si>
  <si>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</si>
  <si>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</si>
  <si>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</si>
  <si>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</si>
  <si>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</si>
  <si>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</si>
  <si>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</si>
  <si>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</si>
  <si>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</si>
  <si>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</si>
  <si>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</si>
  <si>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</si>
  <si>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</si>
  <si>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</si>
  <si>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</si>
  <si>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</si>
  <si>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</si>
  <si>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</si>
  <si>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</si>
  <si>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</si>
  <si>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</si>
  <si>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</si>
  <si>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</si>
  <si>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</si>
  <si>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</si>
  <si>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</si>
  <si>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</si>
  <si>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</si>
  <si>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</si>
  <si>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</si>
  <si>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</si>
  <si>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</si>
  <si>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</si>
  <si>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</si>
  <si>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</si>
  <si>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</si>
  <si>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</si>
  <si>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</si>
  <si>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</si>
  <si>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</si>
  <si>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</si>
  <si>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</si>
  <si>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</si>
  <si>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</si>
  <si>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</si>
  <si>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</si>
  <si>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</si>
  <si>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</si>
  <si>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</si>
  <si>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</si>
  <si>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</si>
  <si>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</si>
  <si>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</si>
  <si>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</si>
  <si>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</si>
  <si>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</si>
  <si>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</si>
  <si>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</si>
  <si>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</si>
  <si>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</si>
  <si>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</si>
  <si>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</si>
  <si>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</si>
  <si>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</si>
  <si>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</si>
  <si>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</si>
  <si>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</si>
  <si>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</si>
  <si>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</si>
  <si>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</si>
  <si>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</si>
  <si>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</si>
  <si>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</si>
  <si>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</si>
  <si>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</si>
  <si>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</si>
  <si>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</si>
  <si>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</si>
  <si>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</si>
  <si>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</si>
  <si>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</si>
  <si>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</si>
  <si>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</si>
  <si>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</si>
  <si>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</si>
  <si>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</si>
  <si>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</si>
  <si>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</si>
  <si>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</si>
  <si>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</si>
  <si>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</si>
  <si>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</si>
  <si>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</si>
  <si>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</si>
  <si>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</si>
  <si>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</si>
  <si>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</si>
  <si>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</si>
  <si>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</si>
  <si>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</si>
  <si>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</si>
  <si>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</si>
  <si>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</si>
  <si>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</si>
  <si>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</si>
  <si>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</si>
  <si>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</si>
  <si>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</si>
  <si>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</si>
  <si>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</si>
  <si>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</si>
  <si>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</si>
  <si>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</si>
  <si>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</si>
  <si>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</si>
  <si>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</si>
  <si>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</si>
  <si>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</si>
  <si>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</si>
  <si>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</si>
  <si>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</si>
  <si>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</si>
  <si>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</si>
  <si>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</si>
  <si>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</si>
  <si>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</si>
  <si>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</si>
  <si>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</si>
  <si>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</si>
  <si>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</si>
  <si>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</si>
  <si>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</si>
  <si>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</si>
  <si>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</si>
  <si>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</si>
  <si>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</si>
  <si>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</si>
  <si>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</si>
  <si>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</si>
  <si>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</si>
  <si>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</si>
  <si>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</si>
  <si>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</si>
  <si>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</si>
  <si>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</si>
  <si>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</si>
  <si>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</si>
  <si>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</si>
  <si>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</si>
  <si>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</si>
  <si>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</si>
  <si>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</si>
  <si>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</si>
  <si>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</si>
  <si>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</si>
  <si>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</si>
  <si>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</si>
  <si>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</si>
  <si>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</si>
  <si>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</si>
  <si>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</si>
  <si>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</si>
  <si>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</si>
  <si>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</si>
  <si>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</si>
  <si>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</si>
  <si>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</si>
  <si>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</si>
  <si>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</si>
  <si>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</si>
  <si>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</si>
  <si>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</si>
  <si>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</si>
  <si>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</si>
  <si>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</si>
  <si>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</si>
  <si>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</si>
  <si>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</si>
  <si>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</si>
  <si>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</si>
  <si>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</si>
  <si>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</si>
  <si>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</si>
  <si>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</si>
  <si>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</si>
  <si>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</si>
  <si>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</si>
  <si>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</si>
  <si>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</si>
  <si>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</si>
  <si>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</si>
  <si>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</si>
  <si>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</si>
  <si>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</si>
  <si>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</si>
  <si>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</si>
  <si>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</si>
  <si>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</si>
  <si>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</si>
  <si>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</si>
  <si>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</si>
  <si>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</si>
  <si>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</si>
  <si>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</si>
  <si>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</si>
  <si>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</si>
  <si>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</si>
  <si>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</si>
  <si>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</si>
  <si>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</si>
  <si>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</si>
  <si>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</si>
  <si>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</si>
  <si>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</si>
  <si>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</si>
  <si>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</si>
  <si>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</si>
  <si>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</si>
  <si>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</si>
  <si>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</si>
  <si>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</si>
  <si>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</si>
  <si>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</si>
  <si>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</si>
  <si>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</si>
  <si>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</si>
  <si>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</si>
  <si>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</si>
  <si>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</si>
  <si>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</si>
  <si>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</si>
  <si>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</si>
  <si>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</si>
  <si>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</si>
  <si>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</si>
  <si>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</si>
  <si>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</si>
  <si>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</si>
  <si>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</si>
  <si>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</si>
  <si>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</si>
  <si>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</si>
  <si>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</si>
  <si>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</si>
  <si>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</si>
  <si>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</si>
  <si>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</si>
  <si>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</si>
  <si>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</si>
  <si>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</si>
  <si>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</si>
  <si>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</si>
  <si>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</si>
  <si>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</si>
  <si>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</si>
  <si>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</si>
  <si>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</si>
  <si>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</si>
  <si>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</si>
  <si>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</si>
  <si>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</si>
  <si>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</si>
  <si>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</si>
  <si>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</si>
  <si>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</si>
  <si>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</si>
  <si>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</si>
  <si>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</si>
  <si>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</si>
  <si>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</si>
  <si>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</si>
  <si>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</si>
  <si>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</si>
  <si>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</si>
  <si>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</si>
  <si>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</si>
  <si>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</si>
  <si>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</si>
  <si>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</si>
  <si>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</si>
  <si>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</si>
  <si>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</si>
  <si>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</si>
  <si>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</si>
  <si>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</si>
  <si>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</si>
  <si>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</si>
  <si>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</si>
  <si>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</si>
  <si>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</si>
  <si>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</si>
  <si>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</si>
  <si>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</si>
  <si>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</si>
  <si>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</si>
  <si>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</si>
  <si>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</si>
  <si>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</si>
  <si>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</si>
  <si>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</si>
  <si>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</si>
  <si>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</si>
  <si>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</si>
  <si>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</si>
  <si>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</si>
  <si>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</si>
  <si>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</si>
  <si>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</si>
  <si>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</si>
  <si>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</si>
  <si>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</si>
  <si>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</si>
  <si>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</si>
  <si>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</si>
  <si>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</si>
  <si>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</si>
  <si>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</si>
  <si>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</si>
  <si>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</si>
  <si>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</si>
  <si>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</si>
  <si>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</si>
  <si>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</si>
  <si>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</si>
  <si>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</si>
  <si>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</si>
  <si>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</si>
  <si>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</si>
  <si>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</si>
  <si>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</si>
  <si>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</si>
  <si>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</si>
  <si>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</si>
  <si>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</si>
  <si>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</si>
  <si>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</si>
  <si>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</si>
  <si>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</si>
  <si>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</si>
  <si>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</si>
  <si>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</si>
  <si>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</si>
  <si>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</si>
  <si>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</si>
  <si>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</si>
  <si>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</si>
  <si>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</si>
  <si>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</si>
  <si>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</si>
  <si>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</si>
  <si>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</si>
  <si>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</si>
  <si>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</si>
  <si>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</si>
  <si>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</si>
  <si>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</si>
  <si>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</si>
  <si>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</si>
  <si>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</si>
  <si>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</si>
  <si>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</si>
  <si>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</si>
  <si>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</si>
  <si>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</si>
  <si>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</si>
  <si>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</si>
  <si>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</si>
  <si>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</si>
  <si>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</si>
  <si>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</si>
  <si>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</si>
  <si>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</si>
  <si>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</si>
  <si>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</si>
  <si>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</si>
  <si>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</si>
  <si>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</si>
  <si>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</si>
  <si>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</si>
  <si>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</si>
  <si>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</si>
  <si>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</si>
  <si>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</si>
  <si>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</si>
  <si>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</si>
  <si>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</si>
  <si>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</si>
  <si>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</si>
  <si>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</si>
  <si>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</si>
  <si>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</si>
  <si>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</si>
  <si>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</si>
  <si>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</si>
  <si>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</si>
  <si>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</si>
  <si>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</si>
  <si>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</si>
  <si>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</si>
  <si>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</si>
  <si>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</si>
  <si>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</si>
  <si>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</si>
  <si>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</si>
  <si>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</si>
  <si>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</si>
  <si>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</si>
  <si>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</si>
  <si>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</si>
  <si>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</si>
  <si>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</si>
  <si>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</si>
  <si>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</si>
  <si>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</si>
  <si>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</si>
  <si>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</si>
  <si>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</si>
  <si>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</si>
  <si>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</si>
  <si>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</si>
  <si>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</si>
  <si>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</si>
  <si>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</si>
  <si>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</si>
  <si>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</si>
  <si>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</si>
  <si>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</si>
  <si>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</si>
  <si>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</si>
  <si>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</si>
  <si>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</si>
  <si>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</si>
  <si>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</si>
  <si>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</si>
  <si>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</si>
  <si>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</si>
  <si>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</si>
  <si>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</si>
  <si>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</si>
  <si>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</si>
  <si>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</si>
  <si>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</si>
  <si>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</si>
  <si>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</si>
  <si>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</si>
  <si>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</si>
  <si>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</si>
  <si>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</si>
  <si>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</si>
  <si>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</si>
  <si>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</si>
  <si>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</si>
  <si>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</si>
  <si>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</si>
  <si>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</si>
  <si>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</si>
  <si>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</si>
  <si>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</si>
  <si>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</si>
  <si>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</si>
  <si>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</si>
  <si>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</si>
  <si>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</si>
  <si>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</si>
  <si>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</si>
  <si>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</si>
  <si>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</si>
  <si>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</si>
  <si>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</si>
  <si>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</si>
  <si>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</si>
  <si>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</si>
  <si>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</si>
  <si>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</si>
  <si>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</si>
  <si>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</si>
  <si>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</si>
  <si>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</si>
  <si>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</si>
  <si>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</si>
  <si>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</si>
  <si>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</si>
  <si>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</si>
  <si>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</si>
  <si>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</si>
  <si>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</si>
  <si>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</si>
  <si>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</si>
  <si>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</si>
  <si>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</si>
  <si>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</si>
  <si>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</si>
  <si>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</si>
  <si>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</si>
  <si>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</si>
  <si>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</si>
  <si>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</si>
  <si>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</si>
  <si>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</si>
  <si>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</si>
  <si>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</si>
  <si>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</si>
  <si>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</si>
  <si>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</si>
  <si>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</si>
  <si>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</si>
  <si>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</si>
  <si>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</si>
  <si>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</si>
  <si>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</si>
  <si>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</si>
  <si>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</si>
  <si>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</si>
  <si>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</si>
  <si>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</si>
  <si>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</si>
  <si>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</si>
  <si>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</si>
  <si>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</si>
  <si>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</si>
  <si>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</si>
  <si>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</si>
  <si>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</si>
  <si>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</si>
  <si>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</si>
  <si>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</si>
  <si>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</si>
  <si>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</si>
  <si>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</si>
  <si>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</si>
  <si>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</si>
  <si>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</si>
  <si>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</si>
  <si>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</si>
  <si>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</si>
  <si>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</si>
  <si>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</si>
  <si>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</si>
  <si>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</si>
  <si>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</si>
  <si>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</si>
  <si>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</si>
  <si>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</si>
  <si>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</si>
  <si>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</si>
  <si>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</si>
  <si>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</si>
  <si>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</si>
  <si>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</si>
  <si>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</si>
  <si>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</si>
  <si>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</si>
  <si>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</si>
  <si>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</si>
  <si>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</si>
  <si>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</si>
  <si>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</si>
  <si>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</si>
  <si>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</si>
  <si>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</si>
  <si>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</si>
  <si>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</si>
  <si>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</si>
  <si>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</si>
  <si>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</si>
  <si>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</si>
  <si>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</si>
  <si>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</si>
  <si>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</si>
  <si>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</si>
  <si>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</si>
  <si>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</si>
  <si>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</si>
  <si>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</si>
  <si>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</si>
  <si>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</si>
  <si>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</si>
  <si>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</si>
  <si>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</si>
  <si>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</si>
  <si>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</si>
  <si>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</si>
  <si>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</si>
  <si>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</si>
  <si>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</si>
  <si>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</si>
  <si>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</si>
  <si>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</si>
  <si>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</si>
  <si>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</si>
  <si>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</si>
  <si>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</si>
  <si>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</si>
  <si>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</si>
  <si>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</si>
  <si>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</si>
  <si>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</si>
  <si>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</si>
  <si>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</si>
  <si>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</si>
  <si>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</si>
  <si>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</si>
  <si>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</si>
  <si>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</si>
  <si>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</si>
  <si>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</si>
  <si>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</si>
  <si>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</si>
  <si>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</si>
  <si>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</si>
  <si>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</si>
  <si>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</si>
  <si>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</si>
  <si>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</si>
  <si>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</si>
  <si>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</si>
  <si>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</si>
  <si>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</si>
  <si>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</si>
  <si>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</si>
  <si>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</si>
  <si>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</si>
  <si>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</si>
  <si>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</si>
  <si>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</si>
  <si>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</si>
  <si>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</si>
  <si>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</si>
  <si>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</si>
  <si>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</si>
  <si>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</si>
  <si>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</si>
  <si>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</si>
  <si>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</si>
  <si>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</si>
  <si>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</si>
  <si>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</si>
  <si>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</si>
  <si>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</si>
  <si>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</si>
  <si>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</si>
  <si>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</si>
  <si>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</si>
  <si>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</si>
  <si>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</si>
  <si>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</si>
  <si>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</si>
  <si>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</si>
  <si>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</si>
  <si>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</si>
  <si>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</si>
  <si>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</si>
  <si>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</si>
  <si>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</si>
  <si>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</si>
  <si>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</si>
  <si>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</si>
  <si>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</si>
  <si>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</si>
  <si>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</si>
  <si>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</si>
  <si>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</si>
  <si>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</si>
  <si>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</si>
  <si>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</si>
  <si>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</si>
  <si>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</si>
  <si>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</si>
  <si>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</si>
  <si>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</si>
  <si>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</si>
  <si>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</si>
  <si>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</si>
  <si>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</si>
  <si>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</si>
  <si>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</si>
  <si>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</si>
  <si>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</si>
  <si>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</si>
  <si>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</si>
  <si>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</si>
  <si>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</si>
  <si>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</si>
  <si>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</si>
  <si>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</si>
  <si>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</si>
  <si>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</si>
  <si>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</si>
  <si>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</si>
  <si>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</si>
  <si>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</si>
  <si>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</si>
  <si>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</si>
  <si>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</si>
  <si>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</si>
  <si>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</si>
  <si>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</si>
  <si>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</si>
  <si>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</si>
  <si>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</si>
  <si>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</si>
  <si>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</si>
  <si>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</si>
  <si>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</si>
  <si>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</si>
  <si>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</si>
  <si>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</si>
  <si>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</si>
  <si>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</si>
  <si>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</si>
  <si>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</si>
  <si>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</si>
  <si>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</si>
  <si>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</si>
  <si>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</si>
  <si>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</si>
  <si>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</si>
  <si>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</si>
  <si>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</si>
  <si>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</si>
  <si>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</si>
  <si>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</si>
  <si>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</si>
  <si>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</si>
  <si>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</si>
  <si>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</si>
  <si>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</si>
  <si>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</si>
  <si>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</si>
  <si>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</si>
  <si>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</si>
  <si>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</si>
  <si>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</si>
  <si>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</si>
  <si>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</si>
  <si>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</si>
  <si>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</si>
  <si>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</si>
  <si>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</si>
  <si>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</si>
  <si>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</si>
  <si>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</si>
  <si>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</si>
  <si>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</si>
  <si>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</si>
  <si>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</si>
  <si>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</si>
  <si>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</si>
  <si>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</si>
  <si>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</si>
  <si>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</si>
  <si>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</si>
  <si>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</si>
  <si>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</si>
  <si>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</si>
  <si>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</si>
  <si>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</si>
  <si>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</si>
  <si>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</si>
  <si>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</si>
  <si>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</si>
  <si>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</si>
  <si>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</si>
  <si>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</si>
  <si>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</si>
  <si>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</si>
  <si>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</si>
  <si>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</si>
  <si>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</si>
  <si>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</si>
  <si>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</si>
  <si>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</si>
  <si>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</si>
  <si>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</si>
  <si>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</si>
  <si>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</si>
  <si>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</si>
  <si>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</si>
  <si>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</si>
  <si>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</si>
  <si>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</si>
  <si>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</si>
  <si>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</si>
  <si>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</si>
  <si>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</si>
  <si>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</si>
  <si>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</si>
  <si>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</si>
  <si>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</si>
  <si>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</si>
  <si>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</si>
  <si>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</si>
  <si>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</si>
  <si>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</si>
  <si>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</si>
  <si>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</si>
  <si>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</si>
  <si>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</si>
  <si>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</si>
  <si>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</si>
  <si>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</si>
  <si>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</si>
  <si>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</si>
  <si>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</si>
  <si>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</si>
  <si>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</si>
  <si>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</si>
  <si>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</si>
  <si>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</si>
  <si>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</si>
  <si>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</si>
  <si>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</si>
  <si>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</si>
  <si>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</si>
  <si>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</si>
  <si>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</si>
  <si>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</si>
  <si>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</si>
  <si>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</si>
  <si>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</si>
  <si>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</si>
  <si>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</si>
  <si>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</si>
  <si>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</si>
  <si>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</si>
  <si>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</si>
  <si>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</si>
  <si>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</si>
  <si>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</si>
  <si>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</si>
  <si>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</si>
  <si>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</si>
  <si>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</si>
  <si>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</si>
  <si>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</si>
  <si>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</si>
  <si>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</si>
  <si>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</si>
  <si>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</si>
  <si>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</si>
  <si>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</si>
  <si>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</si>
  <si>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</si>
  <si>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</si>
  <si>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</si>
  <si>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</si>
  <si>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</si>
  <si>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</si>
  <si>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</si>
  <si>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</si>
  <si>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</si>
  <si>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</si>
  <si>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</si>
  <si>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</si>
  <si>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</si>
  <si>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</si>
  <si>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</si>
  <si>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</si>
  <si>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</si>
  <si>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</si>
  <si>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</si>
  <si>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</si>
  <si>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</si>
  <si>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</si>
  <si>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</si>
  <si>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</si>
  <si>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</si>
  <si>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</si>
  <si>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</si>
  <si>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</si>
  <si>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</si>
  <si>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</si>
  <si>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</si>
  <si>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</si>
  <si>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</si>
  <si>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</si>
  <si>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</si>
  <si>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</si>
  <si>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</si>
  <si>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</si>
  <si>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</si>
  <si>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</si>
  <si>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</si>
  <si>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</si>
  <si>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</si>
  <si>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</si>
  <si>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</si>
  <si>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</si>
  <si>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</si>
  <si>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</si>
  <si>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</si>
  <si>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</si>
  <si>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</si>
  <si>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</si>
  <si>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</si>
  <si>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</si>
  <si>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</si>
  <si>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</si>
  <si>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</si>
  <si>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</si>
  <si>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</si>
  <si>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</si>
  <si>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</si>
  <si>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</si>
  <si>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</si>
  <si>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</si>
  <si>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</si>
  <si>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</si>
  <si>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</si>
  <si>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</si>
  <si>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</si>
  <si>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</si>
  <si>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</si>
  <si>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</si>
  <si>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</si>
  <si>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</si>
  <si>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</si>
  <si>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</si>
  <si>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</si>
  <si>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</si>
  <si>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</si>
  <si>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</si>
  <si>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</si>
  <si>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</si>
  <si>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</si>
  <si>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</si>
  <si>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</si>
  <si>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</si>
  <si>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</si>
  <si>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</si>
  <si>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</si>
  <si>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</si>
  <si>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</si>
  <si>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</si>
  <si>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</si>
  <si>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</si>
  <si>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</si>
  <si>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</si>
  <si>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</si>
  <si>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</si>
  <si>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</si>
  <si>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</si>
  <si>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</si>
  <si>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</si>
  <si>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</si>
  <si>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</si>
  <si>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</si>
  <si>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</si>
  <si>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</si>
  <si>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</si>
  <si>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</si>
  <si>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</si>
  <si>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</si>
  <si>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</si>
  <si>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</si>
  <si>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</si>
  <si>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</si>
  <si>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</si>
  <si>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</si>
  <si>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</si>
  <si>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</si>
  <si>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</si>
  <si>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</si>
  <si>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</si>
  <si>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</si>
  <si>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</si>
  <si>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</si>
  <si>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</si>
  <si>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</si>
  <si>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</si>
  <si>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</si>
  <si>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</si>
  <si>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</si>
  <si>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</si>
  <si>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</si>
  <si>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</si>
  <si>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</si>
  <si>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</si>
  <si>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</si>
  <si>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</si>
  <si>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</si>
  <si>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</si>
  <si>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</si>
  <si>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</si>
  <si>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</si>
  <si>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</si>
  <si>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</si>
  <si>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</si>
  <si>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</si>
  <si>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</si>
  <si>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</si>
  <si>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</si>
  <si>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</si>
  <si>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</si>
  <si>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</si>
  <si>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</si>
  <si>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</si>
  <si>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</si>
  <si>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</si>
  <si>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</si>
  <si>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</si>
  <si>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</si>
  <si>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</si>
  <si>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</si>
  <si>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</si>
  <si>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</si>
  <si>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</si>
  <si>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</si>
  <si>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</si>
  <si>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</si>
  <si>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</si>
  <si>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</si>
  <si>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</si>
  <si>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</si>
  <si>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</si>
  <si>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</si>
  <si>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</si>
  <si>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</si>
  <si>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</si>
  <si>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</si>
  <si>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</si>
  <si>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</si>
  <si>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</si>
  <si>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</si>
  <si>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</si>
  <si>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</si>
  <si>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</si>
  <si>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</si>
  <si>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</si>
  <si>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</si>
  <si>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</si>
  <si>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</si>
  <si>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</si>
  <si>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</si>
  <si>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</si>
  <si>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</si>
  <si>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</si>
  <si>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</si>
  <si>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</si>
  <si>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</si>
  <si>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</si>
  <si>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</si>
  <si>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</si>
  <si>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</si>
  <si>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</si>
  <si>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</si>
  <si>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</si>
  <si>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</si>
  <si>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</si>
  <si>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</si>
  <si>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</si>
  <si>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</si>
  <si>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</si>
  <si>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</si>
  <si>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</si>
  <si>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</si>
  <si>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</si>
  <si>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</si>
  <si>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</si>
  <si>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</si>
  <si>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</si>
  <si>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</si>
  <si>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</si>
  <si>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</si>
  <si>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</si>
  <si>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</si>
  <si>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</si>
  <si>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</si>
  <si>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</si>
  <si>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</si>
  <si>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</si>
  <si>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</si>
  <si>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</si>
  <si>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</si>
  <si>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</si>
  <si>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</si>
  <si>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</si>
  <si>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</si>
  <si>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</si>
  <si>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</si>
  <si>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</si>
  <si>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</si>
  <si>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</si>
  <si>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</si>
  <si>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</si>
  <si>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</si>
  <si>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</si>
  <si>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</si>
  <si>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</si>
  <si>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</si>
  <si>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</si>
  <si>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</si>
  <si>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</si>
  <si>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</si>
  <si>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</si>
  <si>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</si>
  <si>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</si>
  <si>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</si>
  <si>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</si>
  <si>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</si>
  <si>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</si>
  <si>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</si>
  <si>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</si>
  <si>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</si>
  <si>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</si>
  <si>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</si>
  <si>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</si>
  <si>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</si>
  <si>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</si>
  <si>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</si>
  <si>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</si>
  <si>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</si>
  <si>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</si>
  <si>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</si>
  <si>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</si>
  <si>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</si>
  <si>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</si>
  <si>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</si>
  <si>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</si>
  <si>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</si>
  <si>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</si>
  <si>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</si>
  <si>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</si>
  <si>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</si>
  <si>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</si>
  <si>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</si>
  <si>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</si>
  <si>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</si>
  <si>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</si>
  <si>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</si>
  <si>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</si>
  <si>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</si>
  <si>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</si>
  <si>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</si>
  <si>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</si>
  <si>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</si>
  <si>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</si>
  <si>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</si>
  <si>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</si>
  <si>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</si>
  <si>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</si>
  <si>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</si>
  <si>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</si>
  <si>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</si>
  <si>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</si>
  <si>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</si>
  <si>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</si>
  <si>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</si>
  <si>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</si>
  <si>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</si>
  <si>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</si>
  <si>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</si>
  <si>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</si>
  <si>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</si>
  <si>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</si>
  <si>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</si>
  <si>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</si>
  <si>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</si>
  <si>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</si>
  <si>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</si>
  <si>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</si>
  <si>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</si>
  <si>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</si>
  <si>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</si>
  <si>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</si>
  <si>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</si>
  <si>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</si>
  <si>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</si>
  <si>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</si>
  <si>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</si>
  <si>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</si>
  <si>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</si>
  <si>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</si>
  <si>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</si>
  <si>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</si>
  <si>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</si>
  <si>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</si>
  <si>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</si>
  <si>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</si>
  <si>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</si>
  <si>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</si>
  <si>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</si>
  <si>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</si>
  <si>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</si>
  <si>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</si>
  <si>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</si>
  <si>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</si>
  <si>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</si>
  <si>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</si>
  <si>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</si>
  <si>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</si>
  <si>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</si>
  <si>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</si>
  <si>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</si>
  <si>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</si>
  <si>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</si>
  <si>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</si>
  <si>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</si>
  <si>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</si>
  <si>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</si>
  <si>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</si>
  <si>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</si>
  <si>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</si>
  <si>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</si>
  <si>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</si>
  <si>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</si>
  <si>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</si>
  <si>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</si>
  <si>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</si>
  <si>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</si>
  <si>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</si>
  <si>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</si>
  <si>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</si>
  <si>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</si>
  <si>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</si>
  <si>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</si>
  <si>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</si>
  <si>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</si>
  <si>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</si>
  <si>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</si>
  <si>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</si>
  <si>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</si>
  <si>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</si>
  <si>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</si>
  <si>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</si>
  <si>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</si>
  <si>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</si>
  <si>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</si>
  <si>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</si>
  <si>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</si>
  <si>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</si>
  <si>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</si>
  <si>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</si>
  <si>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</si>
  <si>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</si>
  <si>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</si>
  <si>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</si>
  <si>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</si>
  <si>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</si>
  <si>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</si>
  <si>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</si>
  <si>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</si>
  <si>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</si>
  <si>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</si>
  <si>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</si>
  <si>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</si>
  <si>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</si>
  <si>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</si>
  <si>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</si>
  <si>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</si>
  <si>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</si>
  <si>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</si>
  <si>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</si>
  <si>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</si>
  <si>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</si>
  <si>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</si>
  <si>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</si>
  <si>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</si>
  <si>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</si>
  <si>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</si>
  <si>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</si>
  <si>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</si>
  <si>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</si>
  <si>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</si>
  <si>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</si>
  <si>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</si>
  <si>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</si>
  <si>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</si>
  <si>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</si>
  <si>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</si>
  <si>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</si>
  <si>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</si>
  <si>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</si>
  <si>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</si>
  <si>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</si>
  <si>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</si>
  <si>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</si>
  <si>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</si>
  <si>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</si>
  <si>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</si>
  <si>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</si>
  <si>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</si>
  <si>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</si>
  <si>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</si>
  <si>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</si>
  <si>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</si>
  <si>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</si>
  <si>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</si>
  <si>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</si>
  <si>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</si>
  <si>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</si>
  <si>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</si>
  <si>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</si>
  <si>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</si>
  <si>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</si>
  <si>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</si>
  <si>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</si>
  <si>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</si>
  <si>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</si>
  <si>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</si>
  <si>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</si>
  <si>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</si>
  <si>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</si>
  <si>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</si>
  <si>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</si>
  <si>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</si>
  <si>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</si>
  <si>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</si>
  <si>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</si>
  <si>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</si>
  <si>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</si>
  <si>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</si>
  <si>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</si>
  <si>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</si>
  <si>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</si>
  <si>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</si>
  <si>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</si>
  <si>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</si>
  <si>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</si>
  <si>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</si>
  <si>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</si>
  <si>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</si>
  <si>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</si>
  <si>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</si>
  <si>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</si>
  <si>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</si>
  <si>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</si>
  <si>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</si>
  <si>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</si>
  <si>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</si>
  <si>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</si>
  <si>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</si>
  <si>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</si>
  <si>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</si>
  <si>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</si>
  <si>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</si>
  <si>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</si>
  <si>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</si>
  <si>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</si>
  <si>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</si>
  <si>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</si>
  <si>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</si>
  <si>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</si>
  <si>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</si>
  <si>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</si>
  <si>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</si>
  <si>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</si>
  <si>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</si>
  <si>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</si>
  <si>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</si>
  <si>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</si>
  <si>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</si>
  <si>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</si>
  <si>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</si>
  <si>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</si>
  <si>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</si>
  <si>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</si>
  <si>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</si>
  <si>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</si>
  <si>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</si>
  <si>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</si>
  <si>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</si>
  <si>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</si>
  <si>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</si>
  <si>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</si>
  <si>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</si>
  <si>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</si>
  <si>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</si>
  <si>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</si>
  <si>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</si>
  <si>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</si>
  <si>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</si>
  <si>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</si>
  <si>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</si>
  <si>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</si>
  <si>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</si>
  <si>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</si>
  <si>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</si>
  <si>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</si>
  <si>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</si>
  <si>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</si>
  <si>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</si>
  <si>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</si>
  <si>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</si>
  <si>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</si>
  <si>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</si>
  <si>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</si>
  <si>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</si>
  <si>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</si>
  <si>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</si>
  <si>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</si>
  <si>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</si>
  <si>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</si>
  <si>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</si>
  <si>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</si>
  <si>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</si>
  <si>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</si>
  <si>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</si>
  <si>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</si>
  <si>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</si>
  <si>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</si>
  <si>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</si>
  <si>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</si>
  <si>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</si>
  <si>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</si>
  <si>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</si>
  <si>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</si>
  <si>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</si>
  <si>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</si>
  <si>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</si>
  <si>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</si>
  <si>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</si>
  <si>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</si>
  <si>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</si>
  <si>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</si>
  <si>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</si>
  <si>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</si>
  <si>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</si>
  <si>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</si>
  <si>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</si>
  <si>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</si>
  <si>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</si>
  <si>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</si>
  <si>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</si>
  <si>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</si>
  <si>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</si>
  <si>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</si>
  <si>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</si>
  <si>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</si>
  <si>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</si>
  <si>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</si>
  <si>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</si>
  <si>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</si>
  <si>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</si>
  <si>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</si>
  <si>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</si>
  <si>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</si>
  <si>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</si>
  <si>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</si>
  <si>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</si>
  <si>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</si>
  <si>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</si>
  <si>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</si>
  <si>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</si>
  <si>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</si>
  <si>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</si>
  <si>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</si>
  <si>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</si>
  <si>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</si>
  <si>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</si>
  <si>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</si>
  <si>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</si>
  <si>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</si>
  <si>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</si>
  <si>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</si>
  <si>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</si>
  <si>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</si>
  <si>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</si>
  <si>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</si>
  <si>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</si>
  <si>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</si>
  <si>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</si>
  <si>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</si>
  <si>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</si>
  <si>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</si>
  <si>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</si>
  <si>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</si>
  <si>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</si>
  <si>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</si>
  <si>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</si>
  <si>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</si>
  <si>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</si>
  <si>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</si>
  <si>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</si>
  <si>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</si>
  <si>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</si>
  <si>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</si>
  <si>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</si>
  <si>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</si>
  <si>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</si>
  <si>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</si>
  <si>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</si>
  <si>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</si>
  <si>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</si>
  <si>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</si>
  <si>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</si>
  <si>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</si>
  <si>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</si>
  <si>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</si>
  <si>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</si>
  <si>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</si>
  <si>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</si>
  <si>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</si>
  <si>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</si>
  <si>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</si>
  <si>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</si>
  <si>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</si>
  <si>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</si>
  <si>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</si>
  <si>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</si>
  <si>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</si>
  <si>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</si>
  <si>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</si>
  <si>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</si>
  <si>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</si>
  <si>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</si>
  <si>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</si>
  <si>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</si>
  <si>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</si>
  <si>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</si>
  <si>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</si>
  <si>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</si>
  <si>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</si>
  <si>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</si>
  <si>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</si>
  <si>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</si>
  <si>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</si>
  <si>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</si>
  <si>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</si>
  <si>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</si>
  <si>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</si>
  <si>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</si>
  <si>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</si>
  <si>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</si>
  <si>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</si>
  <si>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</si>
  <si>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</si>
  <si>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</si>
  <si>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</si>
  <si>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</si>
  <si>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</si>
  <si>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</si>
  <si>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</si>
  <si>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</si>
  <si>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</si>
  <si>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</si>
  <si>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</si>
  <si>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</si>
  <si>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</si>
  <si>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</si>
  <si>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</si>
  <si>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</si>
  <si>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</si>
  <si>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</si>
  <si>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</si>
  <si>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</si>
  <si>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</si>
  <si>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</si>
  <si>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</si>
  <si>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</si>
  <si>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</si>
  <si>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</si>
  <si>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</si>
  <si>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</si>
  <si>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</si>
  <si>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</si>
  <si>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</si>
  <si>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</si>
  <si>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</si>
  <si>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</si>
  <si>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</si>
  <si>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</si>
  <si>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</si>
  <si>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</si>
  <si>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</si>
  <si>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</si>
  <si>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</si>
  <si>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</si>
  <si>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</si>
  <si>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</si>
  <si>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</si>
  <si>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</si>
  <si>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</si>
  <si>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</si>
  <si>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</si>
  <si>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</si>
  <si>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</si>
  <si>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</si>
  <si>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</si>
  <si>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</si>
  <si>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</si>
  <si>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</si>
  <si>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</si>
  <si>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</si>
  <si>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</si>
  <si>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</si>
  <si>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</si>
  <si>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</si>
  <si>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</si>
  <si>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</si>
  <si>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</si>
  <si>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</si>
  <si>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</si>
  <si>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</si>
  <si>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</si>
  <si>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</si>
  <si>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</si>
  <si>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</si>
  <si>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</si>
  <si>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</si>
  <si>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</si>
  <si>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</si>
  <si>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</si>
  <si>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</si>
  <si>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</si>
  <si>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</si>
  <si>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</si>
  <si>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</si>
  <si>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</si>
  <si>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</si>
  <si>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</si>
  <si>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</si>
  <si>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</si>
  <si>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</si>
  <si>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</si>
  <si>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</si>
  <si>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</si>
  <si>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</si>
  <si>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</si>
  <si>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</si>
  <si>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</si>
  <si>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</si>
  <si>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</si>
  <si>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</si>
  <si>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</si>
  <si>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</si>
  <si>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</si>
  <si>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</si>
  <si>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</si>
  <si>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</si>
  <si>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</si>
  <si>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</si>
  <si>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</si>
  <si>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</si>
  <si>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</si>
  <si>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</si>
  <si>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</si>
  <si>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</si>
  <si>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</si>
  <si>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</si>
  <si>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</si>
  <si>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</si>
  <si>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</si>
  <si>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</si>
  <si>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</si>
  <si>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</si>
  <si>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</si>
  <si>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</si>
  <si>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</si>
  <si>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</si>
  <si>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</si>
  <si>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</si>
  <si>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</si>
  <si>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</si>
  <si>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</si>
  <si>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</si>
  <si>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</si>
  <si>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</si>
  <si>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</si>
  <si>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</si>
  <si>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</si>
  <si>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</si>
  <si>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</si>
  <si>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</si>
  <si>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</si>
  <si>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</si>
  <si>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</si>
  <si>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</si>
  <si>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</si>
  <si>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</si>
  <si>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</si>
  <si>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</si>
  <si>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</si>
  <si>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</si>
  <si>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</si>
  <si>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</si>
  <si>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</si>
  <si>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</si>
  <si>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</si>
  <si>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</si>
  <si>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</si>
  <si>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</si>
  <si>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</si>
  <si>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</si>
  <si>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</si>
  <si>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</si>
  <si>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</si>
  <si>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</si>
  <si>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</si>
  <si>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</si>
  <si>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</si>
  <si>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</si>
  <si>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</si>
  <si>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</si>
  <si>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</si>
  <si>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</si>
  <si>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</si>
  <si>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</si>
  <si>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</si>
  <si>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</si>
  <si>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</si>
  <si>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</si>
  <si>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</si>
  <si>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</si>
  <si>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</si>
  <si>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</si>
  <si>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</si>
  <si>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</si>
  <si>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</si>
  <si>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</si>
  <si>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</si>
  <si>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</si>
  <si>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</si>
  <si>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</si>
  <si>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</si>
  <si>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</si>
  <si>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</si>
  <si>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</si>
  <si>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</si>
  <si>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</si>
  <si>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</si>
  <si>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</si>
  <si>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</si>
  <si>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</si>
  <si>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</si>
  <si>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</si>
  <si>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</si>
  <si>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</si>
  <si>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</si>
  <si>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</si>
  <si>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</si>
  <si>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</si>
  <si>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</si>
  <si>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</si>
  <si>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</si>
  <si>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</si>
  <si>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</si>
  <si>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</si>
  <si>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</si>
  <si>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</si>
  <si>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</si>
  <si>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</si>
  <si>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</si>
  <si>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</si>
  <si>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</si>
  <si>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</si>
  <si>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</si>
  <si>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</si>
  <si>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</si>
  <si>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</si>
  <si>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</si>
  <si>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</si>
  <si>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</si>
  <si>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</si>
  <si>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</si>
  <si>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</si>
  <si>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</si>
  <si>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</si>
  <si>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</si>
  <si>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</si>
  <si>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</si>
  <si>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</si>
  <si>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</si>
  <si>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</si>
  <si>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</si>
  <si>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</si>
  <si>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</si>
  <si>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</si>
  <si>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</si>
  <si>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</si>
  <si>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</si>
  <si>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</si>
  <si>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</si>
  <si>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</si>
  <si>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</si>
  <si>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</si>
  <si>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</si>
  <si>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</si>
  <si>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</si>
  <si>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</si>
  <si>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</si>
  <si>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</si>
  <si>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</si>
  <si>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</si>
  <si>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</si>
  <si>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</si>
  <si>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</si>
  <si>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</si>
  <si>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</si>
  <si>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</si>
  <si>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</si>
  <si>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</si>
  <si>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</si>
  <si>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</si>
  <si>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</si>
  <si>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</si>
  <si>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</si>
  <si>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</si>
  <si>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</si>
  <si>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</si>
  <si>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</si>
  <si>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</si>
  <si>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</si>
  <si>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</si>
  <si>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</si>
  <si>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</si>
  <si>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</si>
  <si>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</si>
  <si>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</si>
  <si>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</si>
  <si>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</si>
  <si>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</si>
  <si>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</si>
  <si>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</si>
  <si>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</si>
  <si>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</si>
  <si>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</si>
  <si>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</si>
  <si>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</si>
  <si>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</si>
  <si>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</si>
  <si>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</si>
  <si>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</si>
  <si>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</si>
  <si>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</si>
  <si>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</si>
  <si>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</si>
  <si>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</si>
  <si>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</si>
  <si>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</si>
  <si>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</si>
  <si>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</si>
  <si>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</si>
  <si>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</si>
  <si>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</si>
  <si>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</si>
  <si>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</si>
  <si>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</si>
  <si>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</si>
  <si>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</si>
  <si>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</si>
  <si>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</si>
  <si>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</si>
  <si>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</si>
  <si>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</si>
  <si>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</si>
  <si>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</si>
  <si>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</si>
  <si>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</si>
  <si>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</si>
  <si>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</si>
  <si>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</si>
  <si>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</si>
  <si>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</si>
  <si>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</si>
  <si>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</si>
  <si>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</si>
  <si>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</si>
  <si>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</si>
  <si>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</si>
  <si>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</si>
  <si>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</si>
  <si>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</si>
  <si>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</si>
  <si>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</si>
  <si>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</si>
  <si>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</si>
  <si>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</si>
  <si>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</si>
  <si>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</si>
  <si>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</si>
  <si>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</si>
  <si>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</si>
  <si>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</si>
  <si>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</si>
  <si>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</si>
  <si>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</si>
  <si>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</si>
  <si>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</si>
  <si>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</si>
  <si>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</si>
  <si>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</si>
  <si>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</si>
  <si>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</si>
  <si>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</si>
  <si>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</si>
  <si>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</si>
  <si>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</si>
  <si>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</si>
  <si>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</si>
  <si>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</si>
  <si>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</si>
  <si>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</si>
  <si>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</si>
  <si>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</si>
  <si>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</si>
  <si>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</si>
  <si>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</si>
  <si>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</si>
  <si>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</si>
  <si>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</si>
  <si>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</si>
  <si>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</si>
  <si>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</si>
  <si>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</si>
  <si>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</si>
  <si>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</si>
  <si>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</si>
  <si>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</si>
  <si>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</si>
  <si>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</si>
  <si>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</si>
  <si>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</si>
  <si>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</si>
  <si>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</si>
  <si>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</si>
  <si>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</si>
  <si>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</si>
  <si>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</si>
  <si>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</si>
  <si>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</si>
  <si>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</si>
  <si>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</si>
  <si>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</si>
  <si>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</si>
  <si>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</si>
  <si>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</si>
  <si>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</si>
  <si>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</si>
  <si>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</si>
  <si>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</si>
  <si>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</si>
  <si>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</si>
  <si>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</si>
  <si>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</si>
  <si>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</si>
  <si>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</si>
  <si>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</si>
  <si>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</si>
  <si>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</si>
  <si>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</si>
  <si>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</si>
  <si>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</si>
  <si>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</si>
  <si>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</si>
  <si>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</si>
  <si>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</si>
  <si>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</si>
  <si>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</si>
  <si>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</si>
  <si>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</si>
  <si>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</si>
  <si>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</si>
  <si>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</si>
  <si>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</si>
  <si>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</si>
  <si>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</si>
  <si>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</si>
  <si>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</si>
  <si>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</si>
  <si>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</si>
  <si>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</si>
  <si>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</si>
  <si>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</si>
  <si>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</si>
  <si>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</si>
  <si>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</si>
  <si>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</si>
  <si>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</si>
  <si>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</si>
  <si>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</si>
  <si>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</si>
  <si>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</si>
  <si>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</si>
  <si>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</si>
  <si>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</si>
  <si>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</si>
  <si>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</si>
  <si>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</si>
  <si>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</si>
  <si>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</si>
  <si>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</si>
  <si>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</si>
  <si>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</si>
  <si>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</si>
  <si>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</si>
  <si>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</si>
  <si>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</si>
  <si>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</si>
  <si>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</si>
  <si>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</si>
  <si>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</si>
  <si>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</si>
  <si>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</si>
  <si>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</si>
  <si>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</si>
  <si>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</si>
  <si>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</si>
  <si>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</si>
  <si>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</si>
  <si>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</si>
  <si>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</si>
  <si>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</si>
  <si>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</si>
  <si>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</si>
  <si>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</si>
  <si>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</si>
  <si>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</si>
  <si>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</si>
  <si>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</si>
  <si>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</si>
  <si>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</si>
  <si>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</si>
  <si>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</si>
  <si>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</si>
  <si>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</si>
  <si>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</si>
  <si>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</si>
  <si>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</si>
  <si>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</si>
  <si>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</si>
  <si>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</si>
  <si>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</si>
  <si>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</si>
  <si>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</si>
  <si>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</si>
  <si>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</si>
  <si>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</si>
  <si>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</si>
  <si>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</si>
  <si>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</si>
  <si>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</si>
  <si>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</si>
  <si>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</si>
  <si>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</si>
  <si>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</si>
  <si>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</si>
  <si>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</si>
  <si>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</si>
  <si>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</si>
  <si>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</si>
  <si>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</si>
  <si>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</si>
  <si>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</si>
  <si>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</si>
  <si>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</si>
  <si>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</si>
  <si>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</si>
  <si>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</si>
  <si>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</si>
  <si>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</si>
  <si>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</si>
  <si>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</si>
  <si>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</si>
  <si>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</si>
  <si>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</si>
  <si>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</si>
  <si>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</si>
  <si>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</si>
  <si>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</si>
  <si>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</si>
  <si>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</si>
  <si>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</si>
  <si>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</si>
  <si>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</si>
  <si>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</si>
  <si>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</si>
  <si>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</si>
  <si>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</si>
  <si>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</si>
  <si>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</si>
  <si>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</si>
  <si>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</si>
  <si>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</si>
  <si>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</si>
  <si>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</si>
  <si>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</si>
  <si>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</si>
  <si>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</si>
  <si>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</si>
  <si>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</si>
  <si>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</si>
  <si>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</si>
  <si>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</si>
  <si>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</si>
  <si>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</si>
  <si>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</si>
  <si>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</si>
  <si>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</si>
  <si>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</si>
  <si>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</si>
  <si>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</si>
  <si>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</si>
  <si>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</si>
  <si>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</si>
  <si>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</si>
  <si>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</si>
  <si>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</si>
  <si>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</si>
  <si>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</si>
  <si>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</si>
  <si>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</si>
  <si>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</si>
  <si>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</si>
  <si>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</si>
  <si>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</si>
  <si>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</si>
  <si>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</si>
  <si>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</si>
  <si>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</si>
  <si>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</si>
  <si>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</si>
  <si>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</si>
  <si>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</si>
  <si>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</si>
  <si>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</si>
  <si>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</si>
  <si>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</si>
  <si>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</si>
  <si>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</si>
  <si>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</si>
  <si>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</si>
  <si>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</si>
  <si>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</si>
  <si>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</si>
  <si>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</si>
  <si>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</si>
  <si>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</si>
  <si>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</si>
  <si>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</si>
  <si>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</si>
  <si>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</si>
  <si>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</si>
  <si>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</si>
  <si>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</si>
  <si>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</si>
  <si>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</si>
  <si>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</si>
  <si>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</si>
  <si>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</si>
  <si>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</si>
  <si>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</si>
  <si>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</si>
  <si>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</si>
  <si>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</si>
  <si>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</si>
  <si>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</si>
  <si>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</si>
  <si>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</si>
  <si>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</si>
  <si>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</si>
  <si>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</si>
  <si>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</si>
  <si>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</si>
  <si>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</si>
  <si>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</si>
  <si>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</si>
  <si>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</si>
  <si>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</si>
  <si>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</si>
  <si>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</si>
  <si>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</si>
  <si>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</si>
  <si>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</si>
  <si>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</si>
  <si>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</si>
  <si>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</si>
  <si>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</si>
  <si>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</si>
  <si>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</si>
  <si>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</si>
  <si>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</si>
  <si>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</si>
  <si>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</si>
  <si>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</si>
  <si>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</si>
  <si>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</si>
  <si>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</si>
  <si>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</si>
  <si>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</si>
  <si>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</si>
  <si>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</si>
  <si>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</si>
  <si>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</si>
  <si>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</si>
  <si>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</si>
  <si>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</si>
  <si>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</si>
  <si>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</si>
  <si>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</si>
  <si>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</si>
  <si>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</si>
  <si>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</si>
  <si>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</si>
  <si>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</si>
  <si>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</si>
  <si>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</si>
  <si>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</si>
  <si>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</si>
  <si>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</si>
  <si>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</si>
  <si>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</si>
  <si>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</si>
  <si>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</si>
  <si>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</si>
  <si>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</si>
  <si>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</si>
  <si>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</si>
  <si>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</si>
  <si>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</si>
  <si>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</si>
  <si>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</si>
  <si>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</si>
  <si>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</si>
  <si>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</si>
  <si>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</si>
  <si>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</si>
  <si>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</si>
  <si>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</si>
  <si>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</si>
  <si>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</si>
  <si>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</si>
  <si>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</si>
  <si>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</si>
  <si>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</si>
  <si>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</si>
  <si>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</si>
  <si>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</si>
  <si>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</si>
  <si>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</si>
  <si>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</si>
  <si>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</si>
  <si>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</si>
  <si>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</si>
  <si>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</si>
  <si>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</si>
  <si>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</si>
  <si>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</si>
  <si>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</si>
  <si>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</si>
  <si>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</si>
  <si>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</si>
  <si>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</si>
  <si>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</si>
  <si>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</si>
  <si>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</si>
  <si>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</si>
  <si>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</si>
  <si>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</si>
  <si>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</si>
  <si>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</si>
  <si>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</si>
  <si>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</si>
  <si>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</si>
  <si>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</si>
  <si>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</si>
  <si>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</si>
  <si>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</si>
  <si>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</si>
  <si>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</si>
  <si>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</si>
  <si>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</si>
  <si>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</si>
  <si>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</si>
  <si>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</si>
  <si>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</si>
  <si>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</si>
  <si>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</si>
  <si>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</si>
  <si>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</si>
  <si>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</si>
  <si>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</si>
  <si>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</si>
  <si>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</si>
  <si>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</si>
  <si>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</si>
  <si>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</si>
  <si>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</si>
  <si>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</si>
  <si>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</si>
  <si>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</si>
  <si>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</si>
  <si>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</si>
  <si>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</si>
  <si>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</si>
  <si>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</si>
  <si>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</si>
  <si>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</si>
  <si>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</si>
  <si>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</si>
  <si>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</si>
  <si>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</si>
  <si>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</si>
  <si>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</si>
  <si>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</si>
  <si>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</si>
  <si>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</si>
  <si>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</si>
  <si>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</si>
  <si>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</si>
  <si>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</si>
  <si>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</si>
  <si>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</si>
  <si>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</si>
  <si>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</si>
  <si>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</si>
  <si>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</si>
  <si>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</si>
  <si>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</si>
  <si>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</si>
  <si>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</si>
  <si>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</si>
  <si>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</si>
  <si>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</si>
  <si>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</si>
  <si>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</si>
  <si>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</si>
  <si>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</si>
  <si>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</si>
  <si>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</si>
  <si>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</si>
  <si>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</si>
  <si>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</si>
  <si>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</si>
  <si>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</si>
  <si>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</si>
  <si>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</si>
  <si>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</si>
  <si>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</si>
  <si>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</si>
  <si>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</si>
  <si>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</si>
  <si>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</si>
  <si>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</si>
  <si>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</si>
  <si>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</si>
  <si>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</si>
  <si>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</si>
  <si>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</si>
  <si>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</si>
  <si>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</si>
  <si>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</si>
  <si>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</si>
  <si>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</si>
  <si>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</si>
  <si>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</si>
  <si>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</si>
  <si>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</si>
  <si>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</si>
  <si>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</si>
  <si>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</si>
  <si>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</si>
  <si>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</si>
  <si>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</si>
  <si>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</si>
  <si>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</si>
  <si>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</si>
  <si>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</si>
  <si>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</si>
  <si>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</si>
  <si>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</si>
  <si>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</si>
  <si>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</si>
  <si>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</si>
  <si>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</si>
  <si>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</si>
  <si>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</si>
  <si>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</si>
  <si>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</si>
  <si>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</si>
  <si>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</si>
  <si>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</si>
  <si>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</si>
  <si>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</si>
  <si>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</si>
  <si>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</si>
  <si>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</si>
  <si>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</si>
  <si>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</si>
  <si>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</si>
  <si>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</si>
  <si>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</si>
  <si>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</si>
  <si>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</si>
  <si>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</si>
  <si>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</si>
  <si>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</si>
  <si>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</si>
  <si>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</si>
  <si>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</si>
  <si>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</si>
  <si>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</si>
  <si>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</si>
  <si>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</si>
  <si>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</si>
  <si>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</si>
  <si>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</si>
  <si>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</si>
  <si>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</si>
  <si>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</si>
  <si>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</si>
  <si>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</si>
  <si>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</si>
  <si>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</si>
  <si>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</si>
  <si>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</si>
  <si>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</si>
  <si>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</si>
  <si>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</si>
  <si>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</si>
  <si>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</si>
  <si>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</si>
  <si>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</si>
  <si>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</si>
  <si>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</si>
  <si>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</si>
  <si>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</si>
  <si>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</si>
  <si>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</si>
  <si>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</si>
  <si>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</si>
  <si>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</si>
  <si>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</si>
  <si>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</si>
  <si>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</si>
  <si>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</si>
  <si>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</si>
  <si>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</si>
  <si>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</si>
  <si>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</si>
  <si>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</si>
  <si>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</si>
  <si>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</si>
  <si>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</si>
  <si>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</si>
  <si>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</si>
  <si>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</si>
  <si>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</si>
  <si>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</si>
  <si>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</si>
  <si>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</si>
  <si>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</si>
  <si>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</si>
  <si>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</si>
  <si>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</si>
  <si>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</si>
  <si>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</si>
  <si>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</si>
  <si>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</si>
  <si>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</si>
  <si>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</si>
  <si>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</si>
  <si>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</si>
  <si>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</si>
  <si>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</si>
  <si>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</si>
  <si>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</si>
  <si>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</si>
  <si>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</si>
  <si>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</si>
  <si>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</si>
  <si>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</si>
  <si>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</si>
  <si>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</si>
  <si>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</si>
  <si>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</si>
  <si>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</si>
  <si>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</si>
  <si>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</si>
  <si>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</si>
  <si>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</si>
  <si>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</si>
  <si>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</si>
  <si>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</si>
  <si>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</si>
  <si>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</si>
  <si>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</si>
  <si>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</si>
  <si>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</si>
  <si>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</si>
  <si>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</si>
  <si>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</si>
  <si>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</si>
  <si>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</si>
  <si>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</si>
  <si>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</si>
  <si>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</si>
  <si>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</si>
  <si>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</si>
  <si>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</si>
  <si>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</si>
  <si>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</si>
  <si>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</si>
  <si>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</si>
  <si>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</si>
  <si>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</si>
  <si>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</si>
  <si>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</si>
  <si>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</si>
  <si>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</si>
  <si>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</si>
  <si>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</si>
  <si>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</si>
  <si>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</si>
  <si>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</si>
  <si>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</si>
  <si>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</si>
  <si>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</si>
  <si>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</si>
  <si>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</si>
  <si>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</si>
  <si>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</si>
  <si>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</si>
  <si>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</si>
  <si>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</si>
  <si>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</si>
  <si>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</si>
  <si>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</si>
  <si>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</si>
  <si>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</si>
  <si>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</si>
  <si>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</si>
  <si>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</si>
  <si>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</si>
  <si>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</si>
  <si>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</si>
  <si>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</si>
  <si>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</si>
  <si>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</si>
  <si>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</si>
  <si>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</si>
  <si>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</si>
  <si>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</si>
  <si>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</si>
  <si>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</si>
  <si>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</si>
  <si>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</si>
  <si>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</si>
  <si>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</si>
  <si>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</si>
  <si>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</si>
  <si>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</si>
  <si>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</si>
  <si>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</si>
  <si>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</si>
  <si>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</si>
  <si>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</si>
  <si>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</si>
  <si>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</si>
  <si>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</si>
  <si>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</si>
  <si>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</si>
  <si>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</si>
  <si>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</si>
  <si>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</si>
  <si>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</si>
  <si>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</si>
  <si>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</si>
  <si>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</si>
  <si>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</si>
  <si>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</si>
  <si>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</si>
  <si>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</si>
  <si>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</si>
  <si>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</si>
  <si>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</si>
  <si>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</si>
  <si>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</si>
  <si>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</si>
  <si>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</si>
  <si>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</si>
  <si>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</si>
  <si>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</si>
  <si>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</si>
  <si>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</si>
  <si>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</si>
  <si>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</si>
  <si>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</si>
  <si>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</si>
  <si>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</si>
  <si>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</si>
  <si>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</si>
  <si>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</si>
  <si>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</si>
  <si>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</si>
  <si>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</si>
  <si>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</si>
  <si>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</si>
  <si>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</si>
  <si>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</si>
  <si>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</si>
  <si>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</si>
  <si>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</si>
  <si>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</si>
  <si>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</si>
  <si>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</si>
  <si>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</si>
  <si>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</si>
  <si>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</si>
  <si>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</si>
  <si>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</si>
  <si>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</si>
  <si>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</si>
  <si>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</si>
  <si>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</si>
  <si>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</si>
  <si>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</si>
  <si>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</si>
  <si>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</si>
  <si>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</si>
  <si>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</si>
  <si>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</si>
  <si>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</si>
  <si>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</si>
  <si>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</si>
  <si>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</si>
  <si>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</si>
  <si>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</si>
  <si>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</si>
  <si>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</si>
  <si>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</si>
  <si>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</si>
  <si>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</si>
  <si>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</si>
  <si>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</si>
  <si>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</si>
  <si>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</si>
  <si>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</si>
  <si>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</si>
  <si>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</si>
  <si>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</si>
  <si>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</si>
  <si>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</si>
  <si>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</si>
  <si>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</si>
  <si>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</si>
  <si>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</si>
  <si>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</si>
  <si>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</si>
  <si>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</si>
  <si>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</si>
  <si>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</si>
  <si>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</si>
  <si>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</si>
  <si>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</si>
  <si>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</si>
  <si>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</si>
  <si>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</si>
  <si>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</si>
  <si>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</si>
  <si>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</si>
  <si>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</si>
  <si>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</si>
  <si>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</si>
  <si>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</si>
  <si>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</si>
  <si>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</si>
  <si>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</si>
  <si>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</si>
  <si>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</si>
  <si>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</si>
  <si>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</si>
  <si>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</si>
  <si>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</si>
  <si>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</si>
  <si>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</si>
  <si>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</si>
  <si>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</si>
  <si>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</si>
  <si>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</si>
  <si>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</si>
  <si>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</si>
  <si>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</si>
  <si>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</si>
  <si>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</si>
  <si>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</si>
  <si>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</si>
  <si>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</si>
  <si>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</si>
  <si>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</si>
  <si>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</si>
  <si>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</si>
  <si>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</si>
  <si>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</si>
  <si>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</si>
  <si>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</si>
  <si>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</si>
  <si>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</si>
  <si>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</si>
  <si>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</si>
  <si>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</si>
  <si>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</si>
  <si>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</si>
  <si>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</si>
  <si>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</si>
  <si>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</si>
  <si>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</si>
  <si>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</si>
  <si>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</si>
  <si>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</si>
  <si>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</si>
  <si>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</si>
  <si>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</si>
  <si>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</si>
  <si>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</si>
  <si>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</si>
  <si>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</si>
  <si>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</si>
  <si>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</si>
  <si>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</si>
  <si>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</si>
  <si>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</si>
  <si>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</si>
  <si>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</si>
  <si>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</si>
  <si>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</si>
  <si>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</si>
  <si>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</si>
  <si>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</si>
  <si>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</si>
  <si>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</si>
  <si>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</si>
  <si>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</si>
  <si>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</si>
  <si>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</si>
  <si>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</si>
  <si>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</si>
  <si>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</si>
  <si>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</si>
  <si>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</si>
  <si>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</si>
  <si>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</si>
  <si>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</si>
  <si>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</si>
  <si>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</si>
  <si>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</si>
  <si>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</si>
  <si>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</si>
  <si>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</si>
  <si>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</si>
  <si>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</si>
  <si>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</si>
  <si>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</si>
  <si>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</si>
  <si>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</si>
  <si>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</si>
  <si>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</si>
  <si>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</si>
  <si>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</si>
  <si>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</si>
  <si>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</si>
  <si>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</si>
  <si>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</si>
  <si>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</si>
  <si>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</si>
  <si>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</si>
  <si>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</si>
  <si>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</si>
  <si>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</si>
  <si>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</si>
  <si>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</si>
  <si>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</si>
  <si>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</si>
  <si>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</si>
  <si>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</si>
  <si>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</si>
  <si>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</si>
  <si>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</si>
  <si>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</si>
  <si>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</si>
  <si>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</si>
  <si>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</si>
  <si>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</si>
  <si>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</si>
  <si>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</si>
  <si>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</si>
  <si>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</si>
  <si>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</si>
  <si>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</si>
  <si>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</si>
  <si>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</si>
  <si>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</si>
  <si>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</si>
  <si>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</si>
  <si>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</si>
  <si>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</si>
  <si>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</si>
  <si>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</si>
  <si>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</si>
  <si>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</si>
  <si>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</si>
  <si>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</si>
  <si>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</si>
  <si>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</si>
  <si>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</si>
  <si>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</si>
  <si>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</si>
  <si>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</si>
  <si>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</si>
  <si>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</si>
  <si>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</si>
  <si>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</si>
  <si>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</si>
  <si>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</si>
  <si>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</si>
  <si>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</si>
  <si>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</si>
  <si>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</si>
  <si>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</si>
  <si>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</si>
  <si>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</si>
  <si>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</si>
  <si>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</si>
  <si>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</si>
  <si>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</si>
  <si>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</si>
  <si>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</si>
  <si>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</si>
  <si>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</si>
  <si>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</si>
  <si>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</si>
  <si>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</si>
  <si>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</si>
  <si>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</si>
  <si>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</si>
  <si>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</si>
  <si>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</si>
  <si>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</si>
  <si>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</si>
  <si>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</si>
  <si>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</si>
  <si>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</si>
  <si>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</si>
  <si>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</si>
  <si>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</si>
  <si>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</si>
  <si>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</si>
  <si>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</si>
  <si>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</si>
  <si>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</si>
  <si>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</si>
  <si>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</si>
  <si>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</si>
  <si>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</si>
  <si>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</si>
  <si>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</si>
  <si>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</si>
  <si>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</si>
  <si>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</si>
  <si>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</si>
  <si>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</si>
  <si>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</si>
  <si>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</si>
  <si>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</si>
  <si>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</si>
  <si>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</si>
  <si>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</si>
  <si>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</si>
  <si>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</si>
  <si>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</si>
  <si>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</si>
  <si>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</si>
  <si>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</si>
  <si>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</si>
  <si>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</si>
  <si>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</si>
  <si>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</si>
  <si>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</si>
  <si>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</si>
  <si>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</si>
  <si>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</si>
  <si>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</si>
  <si>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</si>
  <si>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</si>
  <si>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</si>
  <si>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</si>
  <si>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</si>
  <si>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</si>
  <si>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</si>
  <si>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</si>
  <si>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</si>
  <si>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</si>
  <si>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</si>
  <si>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</si>
  <si>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</si>
  <si>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</si>
  <si>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</si>
  <si>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</si>
  <si>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</si>
  <si>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</si>
  <si>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</si>
  <si>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</si>
  <si>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</si>
  <si>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</si>
  <si>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</si>
  <si>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</si>
  <si>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</si>
  <si>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</si>
  <si>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</si>
  <si>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</si>
  <si>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</si>
  <si>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</si>
  <si>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</si>
  <si>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</si>
  <si>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</si>
  <si>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</si>
  <si>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</si>
  <si>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</si>
  <si>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</si>
  <si>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</si>
  <si>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</si>
  <si>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</si>
  <si>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</si>
  <si>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</si>
  <si>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</si>
  <si>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</si>
  <si>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</si>
  <si>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</si>
  <si>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</si>
  <si>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</si>
  <si>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</si>
  <si>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</si>
  <si>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</si>
  <si>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</si>
  <si>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</si>
  <si>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</si>
  <si>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</si>
  <si>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</si>
  <si>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</si>
  <si>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</si>
  <si>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</si>
  <si>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</si>
  <si>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</si>
  <si>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</si>
  <si>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</si>
  <si>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</si>
  <si>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</si>
  <si>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</si>
  <si>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</si>
  <si>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</si>
  <si>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</si>
  <si>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</si>
  <si>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</si>
  <si>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</si>
  <si>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</si>
  <si>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</si>
  <si>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</si>
  <si>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</si>
  <si>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</si>
  <si>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</si>
  <si>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</si>
  <si>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</si>
  <si>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</si>
  <si>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</si>
  <si>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</si>
  <si>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</si>
  <si>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</si>
  <si>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</si>
  <si>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</si>
  <si>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</si>
  <si>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</si>
  <si>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</si>
  <si>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</si>
  <si>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</si>
  <si>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</si>
  <si>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</si>
  <si>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</si>
  <si>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</si>
  <si>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</si>
  <si>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</si>
  <si>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</si>
  <si>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</si>
  <si>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</si>
  <si>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</si>
  <si>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</si>
  <si>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</si>
  <si>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</si>
  <si>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</si>
  <si>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</si>
  <si>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</si>
  <si>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</si>
  <si>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</si>
  <si>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</si>
  <si>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</si>
  <si>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</si>
  <si>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</si>
  <si>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</si>
  <si>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</si>
  <si>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</si>
  <si>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</si>
  <si>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</si>
  <si>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</si>
  <si>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</si>
  <si>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</si>
  <si>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</si>
  <si>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</si>
  <si>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</si>
  <si>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</si>
  <si>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</si>
  <si>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</si>
  <si>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</si>
  <si>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</si>
  <si>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</si>
  <si>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</si>
  <si>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</si>
  <si>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</si>
  <si>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</si>
  <si>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</si>
  <si>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</si>
  <si>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</si>
  <si>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</si>
  <si>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</si>
  <si>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</si>
  <si>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</si>
  <si>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</si>
  <si>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</si>
  <si>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</si>
  <si>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</si>
  <si>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</si>
  <si>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</si>
  <si>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</si>
  <si>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</si>
  <si>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</si>
  <si>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</si>
  <si>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</si>
  <si>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</si>
  <si>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</si>
  <si>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</si>
  <si>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</si>
  <si>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</si>
  <si>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</si>
  <si>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</si>
  <si>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</si>
  <si>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</si>
  <si>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</si>
  <si>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</si>
  <si>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</si>
  <si>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</si>
  <si>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</si>
  <si>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</si>
  <si>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</si>
  <si>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</si>
  <si>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</si>
  <si>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</si>
  <si>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</si>
  <si>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</si>
  <si>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</si>
  <si>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</si>
  <si>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</si>
  <si>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</si>
  <si>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</si>
  <si>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</si>
  <si>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</si>
  <si>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</si>
  <si>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</si>
  <si>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</si>
  <si>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</si>
  <si>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</si>
  <si>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</si>
  <si>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</si>
  <si>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</si>
  <si>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</si>
  <si>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</si>
  <si>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</si>
  <si>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</si>
  <si>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</si>
  <si>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</si>
  <si>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</si>
  <si>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</si>
  <si>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</si>
  <si>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</si>
  <si>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</si>
  <si>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</si>
  <si>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</si>
  <si>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</si>
  <si>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</si>
  <si>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</si>
  <si>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</si>
  <si>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</si>
  <si>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</si>
  <si>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</si>
  <si>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</si>
  <si>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</si>
  <si>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</si>
  <si>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</si>
  <si>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</si>
  <si>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</si>
  <si>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</si>
  <si>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</si>
  <si>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</si>
  <si>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</si>
  <si>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</si>
  <si>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</si>
  <si>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</si>
  <si>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</si>
  <si>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</si>
  <si>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</si>
  <si>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</si>
  <si>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</si>
  <si>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</si>
  <si>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</si>
  <si>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</si>
  <si>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</si>
  <si>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</si>
  <si>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</si>
  <si>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</si>
  <si>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</si>
  <si>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</si>
  <si>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</si>
  <si>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</si>
  <si>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</si>
  <si>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</si>
  <si>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</si>
  <si>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</si>
  <si>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</si>
  <si>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</si>
  <si>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</si>
  <si>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</si>
  <si>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</si>
  <si>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</si>
  <si>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</si>
  <si>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</si>
  <si>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</si>
  <si>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</si>
  <si>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</si>
  <si>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</si>
  <si>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</si>
  <si>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</si>
  <si>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</si>
  <si>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</si>
  <si>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</si>
  <si>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</si>
  <si>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</si>
  <si>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</si>
  <si>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</si>
  <si>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</si>
  <si>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</si>
  <si>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</si>
  <si>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</si>
  <si>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</si>
  <si>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</si>
  <si>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</si>
  <si>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</si>
  <si>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</si>
  <si>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</si>
  <si>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</si>
  <si>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</si>
  <si>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</si>
  <si>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</si>
  <si>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</si>
  <si>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</si>
  <si>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</si>
  <si>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</si>
  <si>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</si>
  <si>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</si>
  <si>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</si>
  <si>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</si>
  <si>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</si>
  <si>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</si>
  <si>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</si>
  <si>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</si>
  <si>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</si>
  <si>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</si>
  <si>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</si>
  <si>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</si>
  <si>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</si>
  <si>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</si>
  <si>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</si>
  <si>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</si>
  <si>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</si>
  <si>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</si>
  <si>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</si>
  <si>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</si>
  <si>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</si>
  <si>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</si>
  <si>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</si>
  <si>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</si>
  <si>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</si>
  <si>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</si>
  <si>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</si>
  <si>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</si>
  <si>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</si>
  <si>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</si>
  <si>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</si>
  <si>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</si>
  <si>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</si>
  <si>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</si>
  <si>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</si>
  <si>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</si>
  <si>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</si>
  <si>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</si>
  <si>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</si>
  <si>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</si>
  <si>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</si>
  <si>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</si>
  <si>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</si>
  <si>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</si>
  <si>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</si>
  <si>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</si>
  <si>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</si>
  <si>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</si>
  <si>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</si>
  <si>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</si>
  <si>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</si>
  <si>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</si>
  <si>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</si>
  <si>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</si>
  <si>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</si>
  <si>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</si>
  <si>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</si>
  <si>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</si>
  <si>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</si>
  <si>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</si>
  <si>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</si>
  <si>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</si>
  <si>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</si>
  <si>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</si>
  <si>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</si>
  <si>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</si>
  <si>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</si>
  <si>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</si>
  <si>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</si>
  <si>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</si>
  <si>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</si>
  <si>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</si>
  <si>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</si>
  <si>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</si>
  <si>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</si>
  <si>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</si>
  <si>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</si>
  <si>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</si>
  <si>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</si>
  <si>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</si>
  <si>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</si>
  <si>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</si>
  <si>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</si>
  <si>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</si>
  <si>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</si>
  <si>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</si>
  <si>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</si>
  <si>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</si>
  <si>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</si>
  <si>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</si>
  <si>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</si>
  <si>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</si>
  <si>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</si>
  <si>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</si>
  <si>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</si>
  <si>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</si>
  <si>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</si>
  <si>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</si>
  <si>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</si>
  <si>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</si>
  <si>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</si>
  <si>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</si>
  <si>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</si>
  <si>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</si>
  <si>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</si>
  <si>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</si>
  <si>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</si>
  <si>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</si>
  <si>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</si>
  <si>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</si>
  <si>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</si>
  <si>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</si>
  <si>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</si>
  <si>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</si>
  <si>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</si>
  <si>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</si>
  <si>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</si>
  <si>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</si>
  <si>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</si>
  <si>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</si>
  <si>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</si>
  <si>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</si>
  <si>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</si>
  <si>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</si>
  <si>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</si>
  <si>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</si>
  <si>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</si>
  <si>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</si>
  <si>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</si>
  <si>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</si>
  <si>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</si>
  <si>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</si>
  <si>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</si>
  <si>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</si>
  <si>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</si>
  <si>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</si>
  <si>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</si>
  <si>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</si>
  <si>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</si>
  <si>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</si>
  <si>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</si>
  <si>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</si>
  <si>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</si>
  <si>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</si>
  <si>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</si>
  <si>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</si>
  <si>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</si>
  <si>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</si>
  <si>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</si>
  <si>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</si>
  <si>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</si>
  <si>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</si>
  <si>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</si>
  <si>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</si>
  <si>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</si>
  <si>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</si>
  <si>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</si>
  <si>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</si>
  <si>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</si>
  <si>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</si>
  <si>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</si>
  <si>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</si>
  <si>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</si>
  <si>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</si>
  <si>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</si>
  <si>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</si>
  <si>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</si>
  <si>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</si>
  <si>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</si>
  <si>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</si>
  <si>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</si>
  <si>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</si>
  <si>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</si>
  <si>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</si>
  <si>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</si>
  <si>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</si>
  <si>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</si>
  <si>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</si>
  <si>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</si>
  <si>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</si>
  <si>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</si>
  <si>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</si>
  <si>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</si>
  <si>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</si>
  <si>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</si>
  <si>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</si>
  <si>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</si>
  <si>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</si>
  <si>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</si>
  <si>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</si>
  <si>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</si>
  <si>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</si>
  <si>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</si>
  <si>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</si>
  <si>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</si>
  <si>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</si>
  <si>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</si>
  <si>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</si>
  <si>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</si>
  <si>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</si>
  <si>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</si>
  <si>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</si>
  <si>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</si>
  <si>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</si>
  <si>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</si>
  <si>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</si>
  <si>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</si>
  <si>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</si>
  <si>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</si>
  <si>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</si>
  <si>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</si>
  <si>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</si>
  <si>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</si>
  <si>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</si>
  <si>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</si>
  <si>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</si>
  <si>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</si>
  <si>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</si>
  <si>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</si>
  <si>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</si>
  <si>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</si>
  <si>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</si>
  <si>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</si>
  <si>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</si>
  <si>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</si>
  <si>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</si>
  <si>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</si>
  <si>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</si>
  <si>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</si>
  <si>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</si>
  <si>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</si>
  <si>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</si>
  <si>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</si>
  <si>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</si>
  <si>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</si>
  <si>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</si>
  <si>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</si>
  <si>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</si>
  <si>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</si>
  <si>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</si>
  <si>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</si>
  <si>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</si>
  <si>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</si>
  <si>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</si>
  <si>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</si>
  <si>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</si>
  <si>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</si>
  <si>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</si>
  <si>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</si>
  <si>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</si>
  <si>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</si>
  <si>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</si>
  <si>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</si>
  <si>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</si>
  <si>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</si>
  <si>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</si>
  <si>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</si>
  <si>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</si>
  <si>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</si>
  <si>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</si>
  <si>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</si>
  <si>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</si>
  <si>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</si>
  <si>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</si>
  <si>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</si>
  <si>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</si>
  <si>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</si>
  <si>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</si>
  <si>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</si>
  <si>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</si>
  <si>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</si>
  <si>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</si>
  <si>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</si>
  <si>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</si>
  <si>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</si>
  <si>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</si>
  <si>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</si>
  <si>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</si>
  <si>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</si>
  <si>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</si>
  <si>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</si>
  <si>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</si>
  <si>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</si>
  <si>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</si>
  <si>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</si>
  <si>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</si>
  <si>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</si>
  <si>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</si>
  <si>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</si>
  <si>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</si>
  <si>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</si>
  <si>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</si>
  <si>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</si>
  <si>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</si>
  <si>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</si>
  <si>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</si>
  <si>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</si>
  <si>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</si>
  <si>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</si>
  <si>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</si>
  <si>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</si>
  <si>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</si>
  <si>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</si>
  <si>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</si>
  <si>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</si>
  <si>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</si>
  <si>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</si>
  <si>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</si>
  <si>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</si>
  <si>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</si>
  <si>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</si>
  <si>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</si>
  <si>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</si>
  <si>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</si>
  <si>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</si>
  <si>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</si>
  <si>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</si>
  <si>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</si>
  <si>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</si>
  <si>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</si>
  <si>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</si>
  <si>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</si>
  <si>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</si>
  <si>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</si>
  <si>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</si>
  <si>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</si>
  <si>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</si>
  <si>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</si>
  <si>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</si>
  <si>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</si>
  <si>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</si>
  <si>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</si>
  <si>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</si>
  <si>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</si>
  <si>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</si>
  <si>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</si>
  <si>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</si>
  <si>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</si>
  <si>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</si>
  <si>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</si>
  <si>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</si>
  <si>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</si>
  <si>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</si>
  <si>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</si>
  <si>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</si>
  <si>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</si>
  <si>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</si>
  <si>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</si>
  <si>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</si>
  <si>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</si>
  <si>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</si>
  <si>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</si>
  <si>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</si>
  <si>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</si>
  <si>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</si>
  <si>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</si>
  <si>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</si>
  <si>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</si>
  <si>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</si>
  <si>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</si>
  <si>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</si>
  <si>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</si>
  <si>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</si>
  <si>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</si>
  <si>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</si>
  <si>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</si>
  <si>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</si>
  <si>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</si>
  <si>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</si>
  <si>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</si>
  <si>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</si>
  <si>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</si>
  <si>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</si>
  <si>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</si>
  <si>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</si>
  <si>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</si>
  <si>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</si>
  <si>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</si>
  <si>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</si>
  <si>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</si>
  <si>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</si>
  <si>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</si>
  <si>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</si>
  <si>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</si>
  <si>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</si>
  <si>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</si>
  <si>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</si>
  <si>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</si>
  <si>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</si>
  <si>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</si>
  <si>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</si>
  <si>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</si>
  <si>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</si>
  <si>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</si>
  <si>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</si>
  <si>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</si>
  <si>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</si>
  <si>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</si>
  <si>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</si>
  <si>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</si>
  <si>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</si>
  <si>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</si>
  <si>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</si>
  <si>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</si>
  <si>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</si>
  <si>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</si>
  <si>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</si>
  <si>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</si>
  <si>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</si>
  <si>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</si>
  <si>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</si>
  <si>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</si>
  <si>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</si>
  <si>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</si>
  <si>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</si>
  <si>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</si>
  <si>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</si>
  <si>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</si>
  <si>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</si>
  <si>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</si>
  <si>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</si>
  <si>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</si>
  <si>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</si>
  <si>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</si>
  <si>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</si>
  <si>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</si>
  <si>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</si>
  <si>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</si>
  <si>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</si>
  <si>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</si>
  <si>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</si>
  <si>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</si>
  <si>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</si>
  <si>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</si>
  <si>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</si>
  <si>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</si>
  <si>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</si>
  <si>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</si>
  <si>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</si>
  <si>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</si>
  <si>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</si>
  <si>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</si>
  <si>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</si>
  <si>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</si>
  <si>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</si>
  <si>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</si>
  <si>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</si>
  <si>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</si>
  <si>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</si>
  <si>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</si>
  <si>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</si>
  <si>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</si>
  <si>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</si>
  <si>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</si>
  <si>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</si>
  <si>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</si>
  <si>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</si>
  <si>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</si>
  <si>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</si>
  <si>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</si>
  <si>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</si>
  <si>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</si>
  <si>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</si>
  <si>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</si>
  <si>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</si>
  <si>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</si>
  <si>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</si>
  <si>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</si>
  <si>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</si>
  <si>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</si>
  <si>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</si>
  <si>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</si>
  <si>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</si>
  <si>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</si>
  <si>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</si>
  <si>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</si>
  <si>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</si>
  <si>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</si>
  <si>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</si>
  <si>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</si>
  <si>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</si>
  <si>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</si>
  <si>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</si>
  <si>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</si>
  <si>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</si>
  <si>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</si>
  <si>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</si>
  <si>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</si>
  <si>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</si>
  <si>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</si>
  <si>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</si>
  <si>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</si>
  <si>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</si>
  <si>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</si>
  <si>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</si>
  <si>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</si>
  <si>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</si>
  <si>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</si>
  <si>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</si>
  <si>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</si>
  <si>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</si>
  <si>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</si>
  <si>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</si>
  <si>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</si>
  <si>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</si>
  <si>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</si>
  <si>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</si>
  <si>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</si>
  <si>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</si>
  <si>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</si>
  <si>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</si>
  <si>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</si>
  <si>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</si>
  <si>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</si>
  <si>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</si>
  <si>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</si>
  <si>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</si>
  <si>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</si>
  <si>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</si>
  <si>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</si>
  <si>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</si>
  <si>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</si>
  <si>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</si>
  <si>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</si>
  <si>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</si>
  <si>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</si>
  <si>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</si>
  <si>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</si>
  <si>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</si>
  <si>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</si>
  <si>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</si>
  <si>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</si>
  <si>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</si>
  <si>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</si>
  <si>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</si>
  <si>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</si>
  <si>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</si>
  <si>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</si>
  <si>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</si>
  <si>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</si>
  <si>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</si>
  <si>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</si>
  <si>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</si>
  <si>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</si>
  <si>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</si>
  <si>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</si>
  <si>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</si>
  <si>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</si>
  <si>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</si>
  <si>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</si>
  <si>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</si>
  <si>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</si>
  <si>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</si>
  <si>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</si>
  <si>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</si>
  <si>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</si>
  <si>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</si>
  <si>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</si>
  <si>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</si>
  <si>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</si>
  <si>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</si>
  <si>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</si>
  <si>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</si>
  <si>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</si>
  <si>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</si>
  <si>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</si>
  <si>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</si>
  <si>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</si>
  <si>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</si>
  <si>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</si>
  <si>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</si>
  <si>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</si>
  <si>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</si>
  <si>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</si>
  <si>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</si>
  <si>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</si>
  <si>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</si>
  <si>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</si>
  <si>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</si>
  <si>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</si>
  <si>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</si>
  <si>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</si>
  <si>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</si>
  <si>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</si>
  <si>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</si>
  <si>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</si>
  <si>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</si>
  <si>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</si>
  <si>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</si>
  <si>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</si>
  <si>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</si>
  <si>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</si>
  <si>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</si>
  <si>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</si>
  <si>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</si>
  <si>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</si>
  <si>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</si>
  <si>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</si>
  <si>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</si>
  <si>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</si>
  <si>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</si>
  <si>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</si>
  <si>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</si>
  <si>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</si>
  <si>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</si>
  <si>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</si>
  <si>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</si>
  <si>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</si>
  <si>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</si>
  <si>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</si>
  <si>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</si>
  <si>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</si>
  <si>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</si>
  <si>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</si>
  <si>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</si>
  <si>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</si>
  <si>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</si>
  <si>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</si>
  <si>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</si>
  <si>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</si>
  <si>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</si>
  <si>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</si>
  <si>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</si>
  <si>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</si>
  <si>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</si>
  <si>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</si>
  <si>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</si>
  <si>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</si>
  <si>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</si>
  <si>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</si>
  <si>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</si>
  <si>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</si>
  <si>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</si>
  <si>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</si>
  <si>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</si>
  <si>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</si>
  <si>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</si>
  <si>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</si>
  <si>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</si>
  <si>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</si>
  <si>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</si>
  <si>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</si>
  <si>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</si>
  <si>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</si>
  <si>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</si>
  <si>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</si>
  <si>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</si>
  <si>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</si>
  <si>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</si>
  <si>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</si>
  <si>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</si>
  <si>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</si>
  <si>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</si>
  <si>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</si>
  <si>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</si>
  <si>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</si>
  <si>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</si>
  <si>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</si>
  <si>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</si>
  <si>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</si>
  <si>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</si>
  <si>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</si>
  <si>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</si>
  <si>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</si>
  <si>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</si>
  <si>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</si>
  <si>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</si>
  <si>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</si>
  <si>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</si>
  <si>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</si>
  <si>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</si>
  <si>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</si>
  <si>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</si>
  <si>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</si>
  <si>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</si>
  <si>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</si>
  <si>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</si>
  <si>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</si>
  <si>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</si>
  <si>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</si>
  <si>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</si>
  <si>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</si>
  <si>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</si>
  <si>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</si>
  <si>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</si>
  <si>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</si>
  <si>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</si>
  <si>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</si>
  <si>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</si>
  <si>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</si>
  <si>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</si>
  <si>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</si>
  <si>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</si>
  <si>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</si>
  <si>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</si>
  <si>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</si>
  <si>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</si>
  <si>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</si>
  <si>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</si>
  <si>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</si>
  <si>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</si>
  <si>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</si>
  <si>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</si>
  <si>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</si>
  <si>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</si>
  <si>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</si>
  <si>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</si>
  <si>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</si>
  <si>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</si>
  <si>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</si>
  <si>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</si>
  <si>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</si>
  <si>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</si>
  <si>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</si>
  <si>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</si>
  <si>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</si>
  <si>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</si>
  <si>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</si>
  <si>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</si>
  <si>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</si>
  <si>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</si>
  <si>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</si>
  <si>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</si>
  <si>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</si>
  <si>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</si>
  <si>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</si>
  <si>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</si>
  <si>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</si>
  <si>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</si>
  <si>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</si>
  <si>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</si>
  <si>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</si>
  <si>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</si>
  <si>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</si>
  <si>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</si>
  <si>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</si>
  <si>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</si>
  <si>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</si>
  <si>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</si>
  <si>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</si>
  <si>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</si>
  <si>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</si>
  <si>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</si>
  <si>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</si>
  <si>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</si>
  <si>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</si>
  <si>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</si>
  <si>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</si>
  <si>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</si>
  <si>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</si>
  <si>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</si>
  <si>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</si>
  <si>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</si>
  <si>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</si>
  <si>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</si>
  <si>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</si>
  <si>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</si>
  <si>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</si>
  <si>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</si>
  <si>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</si>
  <si>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</si>
  <si>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</si>
  <si>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</si>
  <si>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</si>
  <si>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</si>
  <si>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</si>
  <si>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</si>
  <si>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</si>
  <si>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</si>
  <si>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</si>
  <si>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</si>
  <si>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</si>
  <si>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</si>
  <si>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</si>
  <si>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</si>
  <si>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</si>
  <si>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</si>
  <si>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</si>
  <si>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</si>
  <si>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</si>
  <si>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</si>
  <si>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</si>
  <si>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</si>
  <si>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</si>
  <si>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</si>
  <si>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</si>
  <si>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</si>
  <si>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</si>
  <si>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</si>
  <si>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</si>
  <si>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</si>
  <si>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</si>
  <si>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</si>
  <si>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</si>
  <si>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</si>
  <si>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</si>
  <si>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</si>
  <si>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</si>
  <si>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</si>
  <si>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</si>
  <si>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</si>
  <si>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</si>
  <si>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</si>
  <si>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</si>
  <si>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</si>
  <si>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</si>
  <si>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</si>
  <si>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</si>
  <si>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</si>
  <si>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</si>
  <si>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</si>
  <si>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</si>
  <si>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</si>
  <si>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</si>
  <si>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</si>
  <si>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</si>
  <si>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</si>
  <si>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</si>
  <si>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</si>
  <si>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</si>
  <si>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</si>
  <si>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</si>
  <si>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</si>
  <si>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</si>
  <si>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</si>
  <si>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</si>
  <si>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</si>
  <si>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</si>
  <si>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</si>
  <si>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</si>
  <si>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</si>
  <si>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</si>
  <si>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</si>
  <si>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</si>
  <si>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</si>
  <si>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</si>
  <si>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</si>
  <si>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</si>
  <si>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</si>
  <si>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</si>
  <si>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</si>
  <si>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</si>
  <si>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</si>
  <si>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</si>
  <si>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</si>
  <si>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</si>
  <si>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</si>
  <si>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</si>
  <si>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</si>
  <si>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</si>
  <si>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</si>
  <si>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</si>
  <si>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</si>
  <si>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</si>
  <si>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</si>
  <si>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</si>
  <si>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</si>
  <si>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</si>
  <si>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</si>
  <si>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</si>
  <si>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</si>
  <si>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</si>
  <si>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</si>
  <si>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</si>
  <si>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</si>
  <si>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</si>
  <si>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</si>
  <si>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</si>
  <si>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</si>
  <si>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</si>
  <si>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</si>
  <si>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</si>
  <si>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</si>
  <si>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</si>
  <si>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</si>
  <si>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</si>
  <si>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</si>
  <si>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</si>
  <si>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</si>
  <si>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</si>
  <si>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</si>
  <si>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</si>
  <si>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</si>
  <si>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</si>
  <si>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</si>
  <si>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</si>
  <si>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</si>
  <si>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</si>
  <si>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</si>
  <si>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</si>
  <si>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</si>
  <si>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</si>
  <si>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</si>
  <si>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</si>
  <si>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</si>
  <si>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</si>
  <si>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</si>
  <si>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</si>
  <si>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</si>
  <si>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</si>
  <si>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</si>
  <si>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</si>
  <si>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</si>
  <si>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</si>
  <si>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</si>
  <si>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</si>
  <si>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</si>
  <si>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</si>
  <si>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</si>
  <si>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</si>
  <si>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</si>
  <si>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</si>
  <si>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</si>
  <si>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</si>
  <si>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</si>
  <si>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</si>
  <si>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</si>
  <si>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</si>
  <si>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</si>
  <si>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</si>
  <si>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</si>
  <si>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</si>
  <si>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</si>
  <si>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</si>
  <si>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</si>
  <si>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</si>
  <si>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</si>
  <si>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</si>
  <si>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</si>
  <si>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</si>
  <si>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</si>
  <si>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</si>
  <si>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</si>
  <si>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</si>
  <si>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</si>
  <si>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</si>
  <si>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</si>
  <si>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</si>
  <si>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</si>
  <si>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</si>
  <si>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</si>
  <si>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</si>
  <si>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</si>
  <si>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</si>
  <si>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</si>
  <si>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</si>
  <si>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</si>
  <si>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</si>
  <si>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</si>
  <si>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</si>
  <si>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</si>
  <si>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</si>
  <si>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</si>
  <si>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</si>
  <si>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</si>
  <si>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</si>
  <si>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</si>
  <si>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</si>
  <si>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</si>
  <si>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</si>
  <si>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</si>
  <si>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</si>
  <si>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</si>
  <si>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</si>
  <si>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</si>
  <si>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</si>
  <si>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</si>
  <si>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</si>
  <si>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</si>
  <si>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</si>
  <si>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</si>
  <si>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</si>
  <si>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</si>
  <si>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</si>
  <si>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</si>
  <si>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</si>
  <si>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</si>
  <si>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</si>
  <si>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</si>
  <si>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</si>
  <si>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</si>
  <si>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</si>
  <si>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</si>
  <si>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</si>
  <si>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</si>
  <si>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</si>
  <si>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</si>
  <si>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</si>
  <si>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</si>
  <si>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</si>
  <si>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</si>
  <si>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</si>
  <si>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</si>
  <si>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</si>
  <si>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</si>
  <si>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</si>
  <si>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</si>
  <si>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</si>
  <si>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</si>
  <si>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</si>
  <si>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</si>
  <si>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</si>
  <si>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</si>
  <si>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</si>
  <si>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</si>
  <si>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</si>
  <si>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</si>
  <si>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</si>
  <si>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</si>
  <si>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</si>
  <si>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</si>
  <si>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</si>
  <si>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</si>
  <si>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</si>
  <si>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</si>
  <si>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</si>
  <si>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</si>
  <si>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</si>
  <si>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</si>
  <si>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</si>
  <si>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</si>
  <si>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</si>
  <si>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</si>
  <si>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</si>
  <si>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</si>
  <si>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</si>
  <si>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</si>
  <si>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</si>
  <si>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</si>
  <si>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</si>
  <si>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</si>
  <si>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</si>
  <si>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</si>
  <si>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</si>
  <si>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</si>
  <si>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</si>
  <si>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</si>
  <si>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</si>
  <si>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</si>
  <si>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</si>
  <si>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</si>
  <si>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</si>
  <si>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</si>
  <si>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</si>
  <si>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</si>
  <si>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</si>
  <si>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</si>
  <si>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</si>
  <si>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</si>
  <si>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</si>
  <si>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</si>
  <si>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</si>
  <si>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</si>
  <si>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</si>
  <si>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</si>
  <si>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</si>
  <si>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</si>
  <si>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</si>
  <si>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</si>
  <si>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</si>
  <si>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</si>
  <si>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</si>
  <si>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</si>
  <si>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</si>
  <si>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</si>
  <si>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</si>
  <si>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</si>
  <si>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</si>
  <si>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</si>
  <si>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</si>
  <si>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</si>
  <si>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</si>
  <si>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</si>
  <si>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</si>
  <si>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</si>
  <si>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</si>
  <si>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</si>
  <si>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</si>
  <si>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</si>
  <si>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</si>
  <si>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</si>
  <si>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</si>
  <si>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</si>
  <si>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</si>
  <si>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</si>
  <si>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</si>
  <si>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</si>
  <si>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</si>
  <si>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</si>
  <si>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</si>
  <si>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</si>
  <si>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</si>
  <si>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</si>
  <si>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</si>
  <si>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</si>
  <si>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</si>
  <si>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</si>
  <si>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</si>
  <si>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</si>
  <si>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</si>
  <si>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</si>
  <si>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</si>
  <si>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</si>
  <si>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</si>
  <si>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</si>
  <si>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</si>
  <si>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</si>
  <si>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</si>
  <si>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</si>
  <si>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</si>
  <si>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</si>
  <si>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</si>
  <si>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</si>
  <si>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</si>
  <si>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</si>
  <si>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</si>
  <si>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</si>
  <si>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</si>
  <si>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</si>
  <si>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</si>
  <si>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</si>
  <si>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</si>
  <si>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</si>
  <si>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</si>
  <si>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</si>
  <si>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</si>
  <si>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</si>
  <si>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</si>
  <si>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</si>
  <si>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</si>
  <si>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</si>
  <si>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</si>
  <si>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</si>
  <si>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</si>
  <si>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</si>
  <si>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</si>
  <si>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</si>
  <si>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</si>
  <si>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</si>
  <si>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</si>
  <si>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</si>
  <si>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</si>
  <si>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</si>
  <si>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</si>
  <si>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</si>
  <si>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</si>
  <si>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</si>
  <si>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</si>
  <si>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</si>
  <si>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</si>
  <si>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</si>
  <si>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</si>
  <si>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</si>
  <si>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</si>
  <si>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</si>
  <si>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</si>
  <si>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</si>
  <si>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</si>
  <si>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</si>
  <si>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</si>
  <si>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</si>
  <si>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</si>
  <si>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</si>
  <si>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</si>
  <si>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</si>
  <si>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</si>
  <si>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</si>
  <si>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</si>
  <si>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</si>
  <si>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</si>
  <si>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</si>
  <si>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</si>
  <si>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</si>
  <si>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</si>
  <si>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</si>
  <si>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</si>
  <si>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</si>
  <si>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</si>
  <si>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</si>
  <si>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</si>
  <si>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</si>
  <si>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</si>
  <si>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</si>
  <si>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</si>
  <si>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</si>
  <si>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</si>
  <si>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</si>
  <si>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</si>
  <si>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</si>
  <si>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</si>
  <si>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</si>
  <si>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</si>
  <si>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</si>
  <si>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</si>
  <si>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</si>
  <si>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</si>
  <si>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</si>
  <si>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</si>
  <si>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</si>
  <si>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</si>
  <si>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</si>
  <si>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</si>
  <si>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</si>
  <si>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</si>
  <si>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</si>
  <si>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</si>
  <si>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</si>
  <si>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</si>
  <si>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</si>
  <si>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</si>
  <si>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</si>
  <si>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</si>
  <si>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</si>
  <si>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</si>
  <si>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</si>
  <si>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</si>
  <si>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</si>
  <si>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</si>
  <si>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</si>
  <si>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</si>
  <si>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</si>
  <si>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</si>
  <si>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</si>
  <si>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</si>
  <si>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</si>
  <si>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</si>
  <si>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</si>
  <si>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</si>
  <si>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</si>
  <si>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</si>
  <si>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</si>
  <si>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</si>
  <si>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</si>
  <si>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</si>
  <si>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</si>
  <si>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</si>
  <si>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</si>
  <si>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</si>
  <si>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</si>
  <si>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</si>
  <si>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</si>
  <si>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</si>
  <si>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</si>
  <si>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</si>
  <si>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</si>
  <si>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</si>
  <si>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</si>
  <si>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</si>
  <si>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</si>
  <si>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</si>
  <si>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</si>
  <si>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</si>
  <si>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</si>
  <si>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</si>
  <si>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</si>
  <si>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</si>
  <si>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</si>
  <si>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</si>
  <si>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</si>
  <si>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</si>
  <si>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</si>
  <si>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</si>
  <si>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</si>
  <si>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</si>
  <si>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</si>
  <si>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</si>
  <si>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</si>
  <si>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</si>
  <si>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</si>
  <si>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</si>
  <si>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</si>
  <si>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</si>
  <si>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</si>
  <si>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</si>
  <si>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</si>
  <si>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</si>
  <si>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</si>
  <si>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</si>
  <si>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</si>
  <si>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</si>
  <si>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</si>
  <si>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</si>
  <si>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</si>
  <si>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</si>
  <si>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</si>
  <si>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</si>
  <si>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</si>
  <si>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</si>
  <si>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</si>
  <si>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</si>
  <si>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</si>
  <si>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</si>
  <si>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</si>
  <si>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</si>
  <si>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</si>
  <si>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</si>
  <si>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</si>
  <si>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</si>
  <si>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</si>
  <si>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</si>
  <si>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</si>
  <si>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</si>
  <si>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</si>
  <si>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</si>
  <si>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</si>
  <si>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</si>
  <si>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</si>
  <si>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</si>
  <si>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</si>
  <si>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</si>
  <si>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</si>
  <si>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</si>
  <si>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</si>
  <si>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</si>
  <si>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</si>
  <si>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</si>
  <si>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</si>
  <si>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</si>
  <si>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</si>
  <si>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</si>
  <si>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</si>
  <si>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</si>
  <si>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</si>
  <si>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</si>
  <si>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</si>
  <si>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</si>
  <si>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</si>
  <si>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</si>
  <si>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</si>
  <si>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</si>
  <si>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</si>
  <si>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</si>
  <si>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</si>
  <si>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</si>
  <si>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</si>
  <si>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</si>
  <si>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</si>
  <si>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</si>
  <si>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</si>
  <si>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</si>
  <si>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</si>
  <si>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</si>
  <si>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</si>
  <si>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</si>
  <si>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</si>
  <si>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</si>
  <si>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</si>
  <si>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</si>
  <si>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</si>
  <si>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</si>
  <si>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</si>
  <si>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</si>
  <si>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</si>
  <si>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</si>
  <si>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</si>
  <si>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</si>
  <si>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</si>
  <si>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</si>
  <si>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</si>
  <si>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</si>
  <si>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</si>
  <si>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</si>
  <si>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</si>
  <si>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</si>
  <si>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</si>
  <si>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</si>
  <si>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</si>
  <si>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</si>
  <si>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</si>
  <si>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</si>
  <si>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</si>
  <si>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</si>
  <si>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</si>
  <si>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</si>
  <si>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</si>
  <si>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</si>
  <si>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</si>
  <si>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</si>
  <si>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</si>
  <si>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</si>
  <si>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</si>
  <si>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</si>
  <si>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</si>
  <si>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</si>
  <si>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</si>
  <si>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</si>
  <si>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</si>
  <si>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</si>
  <si>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</si>
  <si>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</si>
  <si>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</si>
  <si>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</si>
  <si>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</si>
  <si>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</si>
  <si>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</si>
  <si>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</si>
  <si>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</si>
  <si>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</si>
  <si>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</si>
  <si>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</si>
  <si>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</si>
  <si>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</si>
  <si>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</si>
  <si>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</si>
  <si>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</si>
  <si>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</si>
  <si>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</si>
  <si>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</si>
  <si>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</si>
  <si>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</si>
  <si>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</si>
  <si>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</si>
  <si>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</si>
  <si>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</si>
  <si>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</si>
  <si>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</si>
  <si>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</si>
  <si>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</si>
  <si>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</si>
  <si>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</si>
  <si>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</si>
  <si>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</si>
  <si>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</si>
  <si>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</si>
  <si>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</si>
  <si>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</si>
  <si>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</si>
  <si>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</si>
  <si>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</si>
  <si>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</si>
  <si>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</si>
  <si>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</si>
  <si>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</si>
  <si>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</si>
  <si>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</si>
  <si>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</si>
  <si>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</si>
  <si>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</si>
  <si>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</si>
  <si>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</si>
  <si>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</si>
  <si>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</si>
  <si>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</si>
  <si>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</si>
  <si>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</si>
  <si>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</si>
  <si>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</si>
  <si>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</si>
  <si>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</si>
  <si>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</si>
  <si>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</si>
  <si>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</si>
  <si>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</si>
  <si>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</si>
  <si>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</si>
  <si>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</si>
  <si>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</si>
  <si>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</si>
  <si>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</si>
  <si>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</si>
  <si>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</si>
  <si>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</si>
  <si>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</si>
  <si>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</si>
  <si>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</si>
  <si>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</si>
  <si>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</si>
  <si>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</si>
  <si>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</si>
  <si>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</si>
  <si>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</si>
  <si>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</si>
  <si>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</si>
  <si>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</si>
  <si>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</si>
  <si>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</si>
  <si>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</si>
  <si>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</si>
  <si>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</si>
  <si>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</si>
  <si>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</si>
  <si>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</si>
  <si>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</si>
  <si>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</si>
  <si>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</si>
  <si>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</si>
  <si>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</si>
  <si>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</si>
  <si>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</si>
  <si>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</si>
  <si>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</si>
  <si>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</si>
  <si>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</si>
  <si>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</si>
  <si>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</si>
  <si>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</si>
  <si>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</si>
  <si>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</si>
  <si>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</si>
  <si>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</si>
  <si>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</si>
  <si>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</si>
  <si>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</si>
  <si>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</si>
  <si>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</si>
  <si>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</si>
  <si>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</si>
  <si>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</si>
  <si>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</si>
  <si>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</si>
  <si>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</si>
  <si>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</si>
  <si>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</si>
  <si>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</si>
  <si>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</si>
  <si>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</si>
  <si>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</si>
  <si>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</si>
  <si>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</si>
  <si>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</si>
  <si>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</si>
  <si>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</si>
  <si>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</si>
  <si>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</si>
  <si>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</si>
  <si>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</si>
  <si>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</si>
  <si>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</si>
  <si>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</si>
  <si>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</si>
  <si>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</si>
  <si>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</si>
  <si>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</si>
  <si>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</si>
  <si>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</si>
  <si>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</si>
  <si>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</si>
  <si>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</si>
  <si>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</si>
  <si>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</si>
  <si>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</si>
  <si>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</si>
  <si>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</si>
  <si>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</si>
  <si>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</si>
  <si>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</si>
  <si>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</si>
  <si>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</si>
  <si>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</si>
  <si>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</si>
  <si>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</si>
  <si>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</si>
  <si>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</si>
  <si>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</si>
  <si>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</si>
  <si>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</si>
  <si>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</si>
  <si>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</si>
  <si>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</si>
  <si>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</si>
  <si>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</si>
  <si>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</si>
  <si>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</si>
  <si>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</si>
  <si>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</si>
  <si>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</si>
  <si>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</si>
  <si>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</si>
  <si>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</si>
  <si>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</si>
  <si>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</si>
  <si>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</si>
  <si>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</si>
  <si>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</si>
  <si>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</si>
  <si>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</si>
  <si>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</si>
  <si>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</si>
  <si>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</si>
  <si>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</si>
  <si>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</si>
  <si>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</si>
  <si>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</si>
  <si>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</si>
  <si>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</si>
  <si>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</si>
  <si>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</si>
  <si>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</si>
  <si>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</si>
  <si>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</si>
  <si>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</si>
  <si>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</si>
  <si>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</si>
  <si>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</si>
  <si>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</si>
  <si>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</si>
  <si>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</si>
  <si>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</si>
  <si>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</si>
  <si>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</si>
  <si>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</si>
  <si>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</si>
  <si>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</si>
  <si>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</si>
  <si>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</si>
  <si>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</si>
  <si>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</si>
  <si>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</si>
  <si>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</si>
  <si>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</si>
  <si>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</si>
  <si>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</si>
  <si>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</si>
  <si>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</si>
  <si>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</si>
  <si>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</si>
  <si>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</si>
  <si>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</si>
  <si>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</si>
  <si>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</si>
  <si>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</si>
  <si>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</si>
  <si>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</si>
  <si>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</si>
  <si>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</si>
  <si>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</si>
  <si>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</si>
  <si>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</si>
  <si>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</si>
  <si>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</si>
  <si>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</si>
  <si>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</si>
  <si>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</si>
  <si>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</si>
  <si>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</si>
  <si>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</si>
  <si>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</si>
  <si>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</si>
  <si>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</si>
  <si>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</si>
  <si>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</si>
  <si>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</si>
  <si>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</si>
  <si>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</si>
  <si>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</si>
  <si>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</si>
  <si>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</si>
  <si>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</si>
  <si>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</si>
  <si>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</si>
  <si>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</si>
  <si>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</si>
  <si>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</si>
  <si>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</si>
  <si>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</si>
  <si>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</si>
  <si>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</si>
  <si>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</si>
  <si>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</si>
  <si>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</si>
  <si>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</si>
  <si>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</si>
  <si>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</si>
  <si>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</si>
  <si>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</si>
  <si>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</si>
  <si>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</si>
  <si>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</si>
  <si>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</si>
  <si>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</si>
  <si>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</si>
  <si>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</si>
  <si>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</si>
  <si>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</si>
  <si>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</si>
  <si>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</si>
  <si>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</si>
  <si>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</si>
  <si>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</si>
  <si>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</si>
  <si>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</si>
  <si>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</si>
  <si>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</si>
  <si>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</si>
  <si>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</si>
  <si>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</si>
  <si>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</si>
  <si>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</si>
  <si>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</si>
  <si>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</si>
  <si>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</si>
  <si>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</si>
  <si>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</si>
  <si>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</si>
  <si>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</si>
  <si>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</si>
  <si>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</si>
  <si>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</si>
  <si>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</si>
  <si>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</si>
  <si>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</si>
  <si>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</si>
  <si>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</si>
  <si>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</si>
  <si>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</si>
  <si>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</si>
  <si>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</si>
  <si>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</si>
  <si>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</si>
  <si>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</si>
  <si>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</si>
  <si>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</si>
  <si>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</si>
  <si>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</si>
  <si>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</si>
  <si>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</si>
  <si>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</si>
  <si>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</si>
  <si>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</si>
  <si>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</si>
  <si>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</si>
  <si>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</si>
  <si>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</si>
  <si>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</si>
  <si>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</si>
  <si>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</si>
  <si>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</si>
  <si>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</si>
  <si>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</si>
  <si>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</si>
  <si>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</si>
  <si>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</si>
  <si>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</si>
  <si>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</si>
  <si>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</si>
  <si>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</si>
  <si>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</si>
  <si>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</si>
  <si>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</si>
  <si>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</si>
  <si>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</si>
  <si>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</si>
  <si>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</si>
  <si>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</si>
  <si>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</si>
  <si>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</si>
  <si>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</si>
  <si>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</si>
  <si>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</si>
  <si>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</si>
  <si>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</si>
  <si>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</si>
  <si>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</si>
  <si>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</si>
  <si>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</si>
  <si>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</si>
  <si>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</si>
  <si>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</si>
  <si>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</si>
  <si>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</si>
  <si>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</si>
  <si>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</si>
  <si>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</si>
  <si>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</si>
  <si>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</si>
  <si>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</si>
  <si>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</si>
  <si>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</si>
  <si>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</si>
  <si>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</si>
  <si>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</si>
  <si>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</si>
  <si>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</si>
  <si>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</si>
  <si>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</si>
  <si>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</si>
  <si>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</si>
  <si>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</si>
  <si>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</si>
  <si>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</si>
  <si>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</si>
  <si>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</si>
  <si>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</si>
  <si>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</si>
  <si>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</si>
  <si>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</si>
  <si>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</si>
  <si>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</si>
  <si>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</si>
  <si>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</si>
  <si>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</si>
  <si>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</si>
  <si>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</si>
  <si>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</si>
  <si>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</si>
  <si>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</si>
  <si>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</si>
  <si>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</si>
  <si>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</si>
  <si>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</si>
  <si>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</si>
  <si>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</si>
  <si>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</si>
  <si>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</si>
  <si>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</si>
  <si>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</si>
  <si>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</si>
  <si>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</si>
  <si>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</si>
  <si>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</si>
  <si>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</si>
  <si>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</si>
  <si>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</si>
  <si>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</si>
  <si>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</si>
  <si>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</si>
  <si>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</si>
  <si>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</si>
  <si>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</si>
  <si>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</si>
  <si>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</si>
  <si>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</si>
  <si>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</si>
  <si>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</si>
  <si>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</si>
  <si>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</si>
  <si>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</si>
  <si>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</si>
  <si>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</si>
  <si>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</si>
  <si>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</si>
  <si>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</si>
  <si>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</si>
  <si>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</si>
  <si>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</si>
  <si>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</si>
  <si>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</si>
  <si>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</si>
  <si>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</si>
  <si>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</si>
  <si>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</si>
  <si>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</si>
  <si>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</si>
  <si>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</si>
  <si>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</si>
  <si>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</si>
  <si>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</si>
  <si>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</si>
  <si>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</si>
  <si>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</si>
  <si>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</si>
  <si>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</si>
  <si>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</si>
  <si>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</si>
  <si>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</si>
  <si>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</si>
  <si>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</si>
  <si>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</si>
  <si>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</si>
  <si>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</si>
  <si>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</si>
  <si>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</si>
  <si>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</si>
  <si>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</si>
  <si>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</si>
  <si>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</si>
  <si>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</si>
  <si>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</si>
  <si>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</si>
  <si>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</si>
  <si>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</si>
  <si>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</si>
  <si>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</si>
  <si>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</si>
  <si>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</si>
  <si>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</si>
  <si>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</si>
  <si>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</si>
  <si>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</si>
  <si>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</si>
  <si>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</si>
  <si>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</si>
  <si>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</si>
  <si>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</si>
  <si>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</si>
  <si>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</si>
  <si>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</si>
  <si>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</si>
  <si>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</si>
  <si>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</si>
  <si>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</si>
  <si>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</si>
  <si>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</si>
  <si>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</si>
  <si>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</si>
  <si>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</si>
  <si>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</si>
  <si>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</si>
  <si>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</si>
  <si>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</si>
  <si>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</si>
  <si>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</si>
  <si>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</si>
  <si>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</si>
  <si>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</si>
  <si>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</si>
  <si>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</si>
  <si>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</si>
  <si>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</si>
  <si>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</si>
  <si>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</si>
  <si>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</si>
  <si>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</si>
  <si>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</si>
  <si>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</si>
  <si>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</si>
  <si>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</si>
  <si>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</si>
  <si>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</si>
  <si>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</si>
  <si>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</si>
  <si>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</si>
  <si>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</si>
  <si>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</si>
  <si>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</si>
  <si>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</si>
  <si>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</si>
  <si>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</si>
  <si>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</si>
  <si>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</si>
  <si>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</si>
  <si>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</si>
  <si>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</si>
  <si>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</si>
  <si>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</si>
  <si>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</si>
  <si>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</si>
  <si>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</si>
  <si>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</si>
  <si>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</si>
  <si>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</si>
  <si>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</si>
  <si>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</si>
  <si>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</si>
  <si>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</si>
  <si>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</si>
  <si>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</si>
  <si>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</si>
  <si>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</si>
  <si>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</si>
  <si>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</si>
  <si>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</si>
  <si>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</si>
  <si>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</si>
  <si>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</si>
  <si>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</si>
  <si>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</si>
  <si>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</si>
  <si>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</si>
  <si>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</si>
  <si>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</si>
  <si>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</si>
  <si>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</si>
  <si>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</si>
  <si>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</si>
  <si>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</si>
  <si>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</si>
  <si>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</si>
  <si>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</si>
  <si>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</si>
  <si>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</si>
  <si>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</si>
  <si>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</si>
  <si>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</si>
  <si>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</si>
  <si>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</si>
  <si>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</si>
  <si>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</si>
  <si>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</si>
  <si>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</si>
  <si>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</si>
  <si>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</si>
  <si>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</si>
  <si>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</si>
  <si>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</si>
  <si>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</si>
  <si>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</si>
  <si>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</si>
  <si>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</si>
  <si>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</si>
  <si>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</si>
  <si>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</si>
  <si>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</si>
  <si>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</si>
  <si>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</si>
  <si>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</si>
  <si>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</si>
  <si>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</si>
  <si>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</si>
  <si>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</si>
  <si>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</si>
  <si>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</si>
  <si>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</si>
  <si>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</si>
  <si>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</si>
  <si>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</si>
  <si>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</si>
  <si>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</si>
  <si>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</si>
  <si>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</si>
  <si>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</si>
  <si>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</si>
  <si>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</si>
  <si>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</si>
  <si>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</si>
  <si>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</si>
  <si>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</si>
  <si>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</si>
  <si>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</si>
  <si>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</si>
  <si>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</si>
  <si>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</si>
  <si>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</si>
  <si>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</si>
  <si>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</si>
  <si>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</si>
  <si>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</si>
  <si>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</si>
  <si>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</si>
  <si>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</si>
  <si>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</si>
  <si>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</si>
  <si>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</si>
  <si>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</si>
  <si>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</si>
  <si>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</si>
  <si>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</si>
  <si>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</si>
  <si>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</si>
  <si>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</si>
  <si>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</si>
  <si>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</si>
  <si>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</si>
  <si>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</si>
  <si>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</si>
  <si>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</si>
  <si>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</si>
  <si>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</si>
  <si>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</si>
  <si>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</si>
  <si>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</si>
  <si>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</si>
  <si>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</si>
  <si>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</si>
  <si>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</si>
  <si>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</si>
  <si>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</si>
  <si>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</si>
  <si>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</si>
  <si>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</si>
  <si>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</si>
  <si>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</si>
  <si>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</si>
  <si>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</si>
  <si>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</si>
  <si>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</si>
  <si>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</si>
  <si>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</si>
  <si>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</si>
  <si>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</si>
  <si>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</si>
  <si>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</si>
  <si>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</si>
  <si>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</si>
  <si>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</si>
  <si>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</si>
  <si>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</si>
  <si>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</si>
  <si>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</si>
  <si>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</si>
  <si>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</si>
  <si>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</si>
  <si>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</si>
  <si>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</si>
  <si>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</si>
  <si>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</si>
  <si>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</si>
  <si>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</si>
  <si>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</si>
  <si>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</si>
  <si>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</si>
  <si>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</si>
  <si>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</si>
  <si>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</si>
  <si>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</si>
  <si>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</si>
  <si>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</si>
  <si>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</si>
  <si>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</si>
  <si>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</si>
  <si>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</si>
  <si>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</si>
  <si>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</si>
  <si>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</si>
  <si>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</si>
  <si>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</si>
  <si>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</si>
  <si>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</si>
  <si>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</si>
  <si>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</si>
  <si>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</si>
  <si>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</si>
  <si>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</si>
  <si>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</si>
  <si>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</si>
  <si>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</si>
  <si>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</si>
  <si>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</si>
  <si>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</si>
  <si>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</si>
  <si>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</si>
  <si>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</si>
  <si>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</si>
  <si>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</si>
  <si>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</si>
  <si>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</si>
  <si>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</si>
  <si>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</si>
  <si>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</si>
  <si>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</si>
  <si>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</si>
  <si>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</si>
  <si>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</si>
  <si>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</si>
  <si>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</si>
  <si>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</si>
  <si>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</si>
  <si>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</si>
  <si>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</si>
  <si>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</si>
  <si>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</si>
  <si>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</si>
  <si>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</si>
  <si>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</si>
  <si>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</si>
  <si>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</si>
  <si>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</si>
  <si>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</si>
  <si>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</si>
  <si>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</si>
  <si>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</si>
  <si>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</si>
  <si>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</si>
  <si>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</si>
  <si>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</si>
  <si>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</si>
  <si>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</si>
  <si>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</si>
  <si>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</si>
  <si>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</si>
  <si>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</si>
  <si>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</si>
  <si>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</si>
  <si>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</si>
  <si>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</si>
  <si>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</si>
  <si>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</si>
  <si>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</si>
  <si>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</si>
  <si>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</si>
  <si>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</si>
  <si>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</si>
  <si>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</si>
  <si>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</si>
  <si>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</si>
  <si>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</si>
  <si>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</si>
  <si>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</si>
  <si>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</si>
  <si>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</si>
  <si>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</si>
  <si>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</si>
  <si>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</si>
  <si>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</si>
  <si>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</si>
  <si>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</si>
  <si>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</si>
  <si>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</si>
  <si>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</si>
  <si>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</si>
  <si>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</si>
  <si>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</si>
  <si>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</si>
  <si>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</si>
  <si>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</si>
  <si>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</si>
  <si>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</si>
  <si>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</si>
  <si>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</si>
  <si>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</si>
  <si>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</si>
  <si>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</si>
  <si>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</si>
  <si>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</si>
  <si>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</si>
  <si>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</si>
  <si>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</si>
  <si>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</si>
  <si>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</si>
  <si>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</si>
  <si>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</si>
  <si>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</si>
  <si>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</si>
  <si>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</si>
  <si>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</si>
  <si>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</si>
  <si>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</si>
  <si>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</si>
  <si>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</si>
  <si>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</si>
  <si>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</si>
  <si>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</si>
  <si>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</si>
  <si>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</si>
  <si>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</si>
  <si>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</si>
  <si>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</si>
  <si>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</si>
  <si>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</si>
  <si>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</si>
  <si>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</si>
  <si>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</si>
  <si>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</si>
  <si>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</si>
  <si>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</si>
  <si>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</si>
  <si>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</si>
  <si>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</si>
  <si>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</si>
  <si>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</si>
  <si>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</si>
  <si>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</si>
  <si>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</si>
  <si>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</si>
  <si>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</si>
  <si>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</si>
  <si>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</si>
  <si>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</si>
  <si>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</si>
  <si>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</si>
  <si>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</si>
  <si>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</si>
  <si>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</si>
  <si>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</si>
  <si>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</si>
  <si>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</si>
  <si>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</si>
  <si>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</si>
  <si>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</si>
  <si>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</si>
  <si>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</si>
  <si>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</si>
  <si>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</si>
  <si>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</si>
  <si>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</si>
  <si>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</si>
  <si>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</si>
  <si>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</si>
  <si>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</si>
  <si>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</si>
  <si>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</si>
  <si>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</si>
  <si>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</si>
  <si>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</si>
  <si>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</si>
  <si>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</si>
  <si>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</si>
  <si>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</si>
  <si>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</si>
  <si>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</si>
  <si>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</si>
  <si>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</si>
  <si>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</si>
  <si>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</si>
  <si>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</si>
  <si>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</si>
  <si>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</si>
  <si>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</si>
  <si>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</si>
  <si>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</si>
  <si>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</si>
  <si>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</si>
  <si>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</si>
  <si>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</si>
  <si>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</si>
  <si>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</si>
  <si>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</si>
  <si>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</si>
  <si>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</si>
  <si>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</si>
  <si>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</si>
  <si>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</si>
  <si>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</si>
  <si>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</si>
  <si>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</si>
  <si>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</si>
  <si>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</si>
  <si>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</si>
  <si>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</si>
  <si>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</si>
  <si>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</si>
  <si>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</si>
  <si>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</si>
  <si>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</si>
  <si>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</si>
  <si>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</si>
  <si>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</si>
  <si>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</si>
  <si>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</si>
  <si>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</si>
  <si>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</si>
  <si>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</si>
  <si>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</si>
  <si>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</si>
  <si>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</si>
  <si>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</si>
  <si>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</si>
  <si>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</si>
  <si>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</si>
  <si>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</si>
  <si>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</si>
  <si>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</si>
  <si>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</si>
  <si>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</si>
  <si>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</si>
  <si>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</si>
  <si>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</si>
  <si>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</si>
  <si>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</si>
  <si>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</si>
  <si>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</si>
  <si>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</si>
  <si>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</si>
  <si>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</si>
  <si>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</si>
  <si>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</si>
  <si>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</si>
  <si>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</si>
  <si>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</si>
  <si>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</si>
  <si>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</si>
  <si>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</si>
  <si>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</si>
  <si>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</si>
  <si>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</si>
  <si>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</si>
  <si>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</si>
  <si>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</si>
  <si>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</si>
  <si>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</si>
  <si>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</si>
  <si>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</si>
  <si>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</si>
  <si>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</si>
  <si>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</si>
  <si>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</si>
  <si>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</si>
  <si>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</si>
  <si>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</si>
  <si>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</si>
  <si>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</si>
  <si>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</si>
  <si>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</si>
  <si>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</si>
  <si>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</si>
  <si>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</si>
  <si>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</si>
  <si>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</si>
  <si>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</si>
  <si>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</si>
  <si>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</si>
  <si>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</si>
  <si>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</si>
  <si>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</si>
  <si>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</si>
  <si>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</si>
  <si>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</si>
  <si>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</si>
  <si>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</si>
  <si>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</si>
  <si>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</si>
  <si>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</si>
  <si>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</si>
  <si>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</si>
  <si>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</si>
  <si>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</si>
  <si>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</si>
  <si>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</si>
  <si>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</si>
  <si>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</si>
  <si>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</si>
  <si>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</si>
  <si>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</si>
  <si>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</si>
  <si>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</si>
  <si>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</si>
  <si>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</si>
  <si>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</si>
  <si>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</si>
  <si>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</si>
  <si>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</si>
  <si>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</si>
  <si>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</si>
  <si>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</si>
  <si>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</si>
  <si>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</si>
  <si>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</si>
  <si>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</si>
  <si>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</si>
  <si>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</si>
  <si>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</si>
  <si>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</si>
  <si>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</si>
  <si>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</si>
  <si>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</si>
  <si>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</si>
  <si>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</si>
  <si>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</si>
  <si>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</si>
  <si>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</si>
  <si>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</si>
  <si>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</si>
  <si>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</si>
  <si>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</si>
  <si>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</si>
  <si>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</si>
  <si>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</si>
  <si>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</si>
  <si>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</si>
  <si>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</si>
  <si>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</si>
  <si>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</si>
  <si>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</si>
  <si>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</si>
  <si>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</si>
  <si>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</si>
  <si>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</si>
  <si>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</si>
  <si>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</si>
  <si>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</si>
  <si>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</si>
  <si>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</si>
  <si>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</si>
  <si>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</si>
  <si>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</si>
  <si>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</si>
  <si>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</si>
  <si>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</si>
  <si>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</si>
  <si>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</si>
  <si>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</si>
  <si>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</si>
  <si>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</si>
  <si>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</si>
  <si>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</si>
  <si>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</si>
  <si>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</si>
  <si>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</si>
  <si>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</si>
  <si>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</si>
  <si>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</si>
  <si>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</si>
  <si>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</si>
  <si>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</si>
  <si>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</si>
  <si>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</si>
  <si>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</si>
  <si>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</si>
  <si>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</si>
  <si>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</si>
  <si>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</si>
  <si>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</si>
  <si>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</si>
  <si>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</si>
  <si>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</si>
  <si>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</si>
  <si>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</si>
  <si>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</si>
  <si>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</si>
  <si>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</si>
  <si>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</si>
  <si>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</si>
  <si>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</si>
  <si>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</si>
  <si>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</si>
  <si>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</si>
  <si>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</si>
  <si>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</si>
  <si>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</si>
  <si>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</si>
  <si>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</si>
  <si>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</si>
  <si>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</si>
  <si>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</si>
  <si>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</si>
  <si>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</si>
  <si>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</si>
  <si>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</si>
  <si>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</si>
  <si>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</si>
  <si>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</si>
  <si>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</si>
  <si>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</si>
  <si>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</si>
  <si>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</si>
  <si>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</si>
  <si>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</si>
  <si>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</si>
  <si>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</si>
  <si>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</si>
  <si>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</si>
  <si>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</si>
  <si>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</si>
  <si>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</si>
  <si>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</si>
  <si>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</si>
  <si>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</si>
  <si>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</si>
  <si>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</si>
  <si>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</si>
  <si>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</si>
  <si>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</si>
  <si>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</si>
  <si>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</si>
  <si>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</si>
  <si>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</si>
  <si>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</si>
  <si>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</si>
  <si>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</si>
  <si>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</si>
  <si>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</si>
  <si>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</si>
  <si>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</si>
  <si>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</si>
  <si>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</si>
  <si>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</si>
  <si>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</si>
  <si>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</si>
  <si>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</si>
  <si>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</si>
  <si>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</si>
  <si>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</si>
  <si>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</si>
  <si>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</si>
  <si>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</si>
  <si>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</si>
  <si>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</si>
  <si>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</si>
  <si>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</si>
  <si>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</si>
  <si>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</si>
  <si>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</si>
  <si>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</si>
  <si>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</si>
  <si>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</si>
  <si>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</si>
  <si>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</si>
  <si>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</si>
  <si>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</si>
  <si>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</si>
  <si>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</si>
  <si>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</si>
  <si>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</si>
  <si>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</si>
  <si>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</si>
  <si>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</si>
  <si>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</si>
  <si>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</si>
  <si>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</si>
  <si>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</si>
  <si>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</si>
  <si>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</si>
  <si>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</si>
  <si>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</si>
  <si>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</si>
  <si>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</si>
  <si>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</si>
  <si>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</si>
  <si>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</si>
  <si>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</si>
  <si>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</si>
  <si>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</si>
  <si>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</si>
  <si>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</si>
  <si>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</si>
  <si>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</si>
  <si>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</si>
  <si>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</si>
  <si>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</si>
  <si>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</si>
  <si>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</si>
  <si>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</si>
  <si>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</si>
  <si>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</si>
  <si>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</si>
  <si>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</si>
  <si>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</si>
  <si>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</si>
  <si>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</si>
  <si>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</si>
  <si>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</si>
  <si>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</si>
  <si>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</si>
  <si>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</si>
  <si>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</si>
  <si>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</si>
  <si>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</si>
  <si>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</si>
  <si>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</si>
  <si>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</si>
  <si>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</si>
  <si>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</si>
  <si>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</si>
  <si>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</si>
  <si>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</si>
  <si>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</si>
  <si>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</si>
  <si>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</si>
  <si>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</si>
  <si>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</si>
  <si>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</si>
  <si>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</si>
  <si>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</si>
  <si>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</si>
  <si>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</si>
  <si>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</si>
  <si>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</si>
  <si>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</si>
  <si>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</si>
  <si>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</si>
  <si>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</si>
  <si>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</si>
  <si>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</si>
  <si>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</si>
  <si>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</si>
  <si>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</si>
  <si>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</si>
  <si>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</si>
  <si>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</si>
  <si>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</si>
  <si>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</si>
  <si>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</si>
  <si>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</si>
  <si>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</si>
  <si>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</si>
  <si>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</si>
  <si>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</si>
  <si>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</si>
  <si>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</si>
  <si>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</si>
  <si>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</si>
  <si>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</si>
  <si>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</si>
  <si>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</si>
  <si>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</si>
  <si>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</si>
  <si>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</si>
  <si>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</si>
  <si>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</si>
  <si>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</si>
  <si>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</si>
  <si>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</si>
  <si>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</si>
  <si>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</si>
  <si>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</si>
  <si>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</si>
  <si>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</si>
  <si>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</si>
  <si>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</si>
  <si>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</si>
  <si>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</si>
  <si>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</si>
  <si>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</si>
  <si>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</si>
  <si>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</si>
  <si>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</si>
  <si>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</si>
  <si>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</si>
  <si>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</si>
  <si>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</si>
  <si>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</si>
  <si>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</si>
  <si>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</si>
  <si>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</si>
  <si>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</si>
  <si>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</si>
  <si>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</si>
  <si>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</si>
  <si>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</si>
  <si>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</si>
  <si>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</si>
  <si>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</si>
  <si>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</si>
  <si>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</si>
  <si>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</si>
  <si>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</si>
  <si>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</si>
  <si>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</si>
  <si>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</si>
  <si>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</si>
  <si>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</si>
  <si>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</si>
  <si>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</si>
  <si>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</si>
  <si>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</si>
  <si>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</si>
  <si>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</si>
  <si>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</si>
  <si>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</si>
  <si>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</si>
  <si>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</si>
  <si>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</si>
  <si>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</si>
  <si>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</si>
  <si>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</si>
  <si>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</si>
  <si>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</si>
  <si>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</si>
  <si>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</si>
  <si>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</si>
  <si>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</si>
  <si>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</si>
  <si>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</si>
  <si>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</si>
  <si>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</si>
  <si>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</si>
  <si>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</si>
  <si>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</si>
  <si>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</si>
  <si>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</si>
  <si>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</si>
  <si>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</si>
  <si>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</si>
  <si>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</si>
  <si>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</si>
  <si>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</si>
  <si>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</si>
  <si>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</si>
  <si>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</si>
  <si>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</si>
  <si>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</si>
  <si>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</si>
  <si>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</si>
  <si>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</si>
  <si>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</si>
  <si>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</si>
  <si>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</si>
  <si>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</si>
  <si>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</si>
  <si>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</si>
  <si>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</si>
  <si>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</si>
  <si>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</si>
  <si>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</si>
  <si>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</si>
  <si>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</si>
  <si>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</si>
  <si>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</si>
  <si>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</si>
  <si>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</si>
  <si>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</si>
  <si>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</si>
  <si>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</si>
  <si>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</si>
  <si>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</si>
  <si>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</si>
  <si>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</si>
  <si>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</si>
  <si>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</si>
  <si>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</si>
  <si>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</si>
  <si>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</si>
  <si>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</si>
  <si>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</si>
  <si>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</si>
  <si>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</si>
  <si>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</si>
  <si>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</si>
  <si>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</si>
  <si>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</si>
  <si>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</si>
  <si>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</si>
  <si>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</si>
  <si>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</si>
  <si>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</si>
  <si>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</si>
  <si>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</si>
  <si>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</si>
  <si>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</si>
  <si>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</si>
  <si>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</si>
  <si>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</si>
  <si>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</si>
  <si>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</si>
  <si>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</si>
  <si>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</si>
  <si>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</si>
  <si>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</si>
  <si>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</si>
  <si>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</si>
  <si>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</si>
  <si>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</si>
  <si>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</si>
  <si>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</si>
  <si>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</si>
  <si>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</si>
  <si>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</si>
  <si>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</si>
  <si>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</si>
  <si>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</si>
  <si>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</si>
  <si>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</si>
  <si>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</si>
  <si>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</si>
  <si>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</si>
  <si>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</si>
  <si>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</si>
  <si>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</si>
  <si>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</si>
  <si>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</si>
  <si>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</si>
  <si>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</si>
  <si>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</si>
  <si>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</si>
  <si>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</si>
  <si>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</si>
  <si>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</si>
  <si>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</si>
  <si>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</si>
  <si>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</si>
  <si>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</si>
  <si>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</si>
  <si>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</si>
  <si>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</si>
  <si>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</si>
  <si>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</si>
  <si>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</si>
  <si>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</si>
  <si>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</si>
  <si>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</si>
  <si>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</si>
  <si>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</si>
  <si>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</si>
  <si>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</si>
  <si>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</si>
  <si>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</si>
  <si>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</si>
  <si>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</si>
  <si>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</si>
  <si>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</si>
  <si>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</si>
  <si>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</si>
  <si>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</si>
  <si>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</si>
  <si>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</si>
  <si>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</si>
  <si>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</si>
  <si>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</si>
  <si>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</si>
  <si>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</si>
  <si>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</si>
  <si>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</si>
  <si>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</si>
  <si>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</si>
  <si>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</si>
  <si>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</si>
  <si>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</si>
  <si>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</si>
  <si>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</si>
  <si>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</si>
  <si>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</si>
  <si>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</si>
  <si>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</si>
  <si>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</si>
  <si>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</si>
  <si>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</si>
  <si>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</si>
  <si>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</si>
  <si>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</si>
  <si>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</si>
  <si>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</si>
  <si>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</si>
  <si>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</si>
  <si>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</si>
  <si>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</si>
  <si>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</si>
  <si>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</si>
  <si>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</si>
  <si>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</si>
  <si>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</si>
  <si>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</si>
  <si>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</si>
  <si>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</si>
  <si>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</si>
  <si>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</si>
  <si>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</si>
  <si>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</si>
  <si>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</si>
  <si>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</si>
  <si>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</si>
  <si>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</si>
  <si>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</si>
  <si>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</si>
  <si>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</si>
  <si>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</si>
  <si>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</si>
  <si>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</si>
  <si>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</si>
  <si>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</si>
  <si>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</si>
  <si>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</si>
  <si>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</si>
  <si>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</si>
  <si>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</si>
  <si>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</si>
  <si>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</si>
  <si>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</si>
  <si>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</si>
  <si>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</si>
  <si>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</si>
  <si>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</si>
  <si>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</si>
  <si>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</si>
  <si>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</si>
  <si>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</si>
  <si>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</si>
  <si>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</si>
  <si>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</si>
  <si>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</si>
  <si>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</si>
  <si>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</si>
  <si>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</si>
  <si>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</si>
  <si>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</si>
  <si>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</si>
  <si>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</si>
  <si>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</si>
  <si>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</si>
  <si>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</si>
  <si>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</si>
  <si>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</si>
  <si>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</si>
  <si>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</si>
  <si>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</si>
  <si>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</si>
  <si>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</si>
  <si>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</si>
  <si>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</si>
  <si>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</si>
  <si>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</si>
  <si>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</si>
  <si>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</si>
  <si>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</si>
  <si>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</si>
  <si>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</si>
  <si>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</si>
  <si>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</si>
  <si>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</si>
  <si>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</si>
  <si>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</si>
  <si>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</si>
  <si>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</si>
  <si>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</si>
  <si>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</si>
  <si>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</si>
  <si>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</si>
  <si>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</si>
  <si>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</si>
  <si>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</si>
  <si>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</si>
  <si>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</si>
  <si>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</si>
  <si>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</si>
  <si>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</si>
  <si>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</si>
  <si>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</si>
  <si>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</si>
  <si>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</si>
  <si>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</si>
  <si>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</si>
  <si>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</si>
  <si>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</si>
  <si>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</si>
  <si>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</si>
  <si>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</si>
  <si>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</si>
  <si>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</si>
  <si>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</si>
  <si>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</si>
  <si>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</si>
  <si>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</si>
  <si>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</si>
  <si>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</si>
  <si>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</si>
  <si>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</si>
  <si>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</si>
  <si>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</si>
  <si>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</si>
  <si>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</si>
  <si>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</si>
  <si>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</si>
  <si>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</si>
  <si>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</si>
  <si>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</si>
  <si>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</si>
  <si>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</si>
  <si>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</si>
  <si>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</si>
  <si>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</si>
  <si>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</si>
  <si>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</si>
  <si>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</si>
  <si>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</si>
  <si>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</si>
  <si>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</si>
  <si>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</si>
  <si>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</si>
  <si>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</si>
  <si>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</si>
  <si>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</si>
  <si>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</si>
  <si>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</si>
  <si>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</si>
  <si>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</si>
  <si>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</si>
  <si>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</si>
  <si>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</si>
  <si>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</si>
  <si>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</si>
  <si>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</si>
  <si>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</si>
  <si>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</si>
  <si>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</si>
  <si>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</si>
  <si>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</si>
  <si>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</si>
  <si>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</si>
  <si>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</si>
  <si>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</si>
  <si>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</si>
  <si>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</si>
  <si>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</si>
  <si>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</si>
  <si>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</si>
  <si>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</si>
  <si>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</si>
  <si>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</si>
  <si>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</si>
  <si>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</si>
  <si>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</si>
  <si>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</si>
  <si>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</si>
  <si>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</si>
  <si>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</si>
  <si>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</si>
  <si>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</si>
  <si>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</si>
  <si>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</si>
  <si>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</si>
  <si>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</si>
  <si>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</si>
  <si>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</si>
  <si>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</si>
  <si>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</si>
  <si>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</si>
  <si>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</si>
  <si>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</si>
  <si>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</si>
  <si>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</si>
  <si>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</si>
  <si>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</si>
  <si>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</si>
  <si>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</si>
  <si>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</si>
  <si>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</si>
  <si>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</si>
  <si>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</si>
  <si>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</si>
  <si>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</si>
  <si>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</si>
  <si>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</si>
  <si>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</si>
  <si>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</si>
  <si>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</si>
  <si>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</si>
  <si>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</si>
  <si>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</si>
  <si>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</si>
  <si>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</si>
  <si>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</si>
  <si>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</si>
  <si>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</si>
  <si>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</si>
  <si>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</si>
  <si>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</si>
  <si>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</si>
  <si>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</si>
  <si>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</si>
  <si>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</si>
  <si>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</si>
  <si>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</si>
  <si>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</si>
  <si>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</si>
  <si>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</si>
  <si>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</si>
  <si>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</si>
  <si>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</si>
  <si>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</si>
  <si>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</si>
  <si>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</si>
  <si>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</si>
  <si>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</si>
  <si>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</si>
  <si>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</si>
  <si>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</si>
  <si>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</si>
  <si>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</si>
  <si>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</si>
  <si>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</si>
  <si>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</si>
  <si>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</si>
  <si>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</si>
  <si>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</si>
  <si>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</si>
  <si>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</si>
  <si>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</si>
  <si>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</si>
  <si>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</si>
  <si>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</si>
  <si>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</si>
  <si>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</si>
  <si>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</si>
  <si>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</si>
  <si>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</si>
  <si>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</si>
  <si>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</si>
  <si>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</si>
  <si>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</si>
  <si>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</si>
  <si>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</si>
  <si>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</si>
  <si>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</si>
  <si>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</si>
  <si>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</si>
  <si>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</si>
  <si>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</si>
  <si>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</si>
  <si>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</si>
  <si>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</si>
  <si>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</si>
  <si>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</si>
  <si>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</si>
  <si>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</si>
  <si>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</si>
  <si>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</si>
  <si>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</si>
  <si>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</si>
  <si>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</si>
  <si>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</si>
  <si>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</si>
  <si>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</si>
  <si>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</si>
  <si>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</si>
  <si>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</si>
  <si>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</si>
  <si>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</si>
  <si>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</si>
  <si>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</si>
  <si>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</si>
  <si>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</si>
  <si>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</si>
  <si>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</si>
  <si>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</si>
  <si>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</si>
  <si>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</si>
  <si>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</si>
  <si>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</si>
  <si>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</si>
  <si>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</si>
  <si>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</si>
  <si>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</si>
  <si>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</si>
  <si>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</si>
  <si>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</si>
  <si>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</si>
  <si>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</si>
  <si>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</si>
  <si>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</si>
  <si>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</si>
  <si>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</si>
  <si>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</si>
  <si>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</si>
  <si>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</si>
  <si>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</si>
  <si>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</si>
  <si>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</si>
  <si>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</si>
  <si>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</si>
  <si>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</si>
  <si>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</si>
  <si>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</si>
  <si>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</si>
  <si>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</si>
  <si>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</si>
  <si>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</si>
  <si>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</si>
  <si>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</si>
  <si>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</si>
  <si>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</si>
  <si>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</si>
  <si>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</si>
  <si>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</si>
  <si>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</si>
  <si>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</si>
  <si>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</si>
  <si>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</si>
  <si>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</si>
  <si>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</si>
  <si>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</si>
  <si>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</si>
  <si>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</si>
  <si>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</si>
  <si>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</si>
  <si>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</si>
  <si>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</si>
  <si>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</si>
  <si>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</si>
  <si>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</si>
  <si>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</si>
  <si>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</si>
  <si>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</si>
  <si>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</si>
  <si>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</si>
  <si>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</si>
  <si>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</si>
  <si>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</si>
  <si>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</si>
  <si>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</si>
  <si>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</si>
  <si>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</si>
  <si>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</si>
  <si>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</si>
  <si>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</si>
  <si>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</si>
  <si>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</si>
  <si>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</si>
  <si>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</si>
  <si>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</si>
  <si>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</si>
  <si>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</si>
  <si>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</si>
  <si>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</si>
  <si>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</si>
  <si>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</si>
  <si>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</si>
  <si>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</si>
  <si>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</si>
  <si>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</si>
  <si>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</si>
  <si>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</si>
  <si>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</si>
  <si>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</si>
  <si>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</si>
  <si>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</si>
  <si>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</si>
  <si>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</si>
  <si>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</si>
  <si>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</si>
  <si>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</si>
  <si>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</si>
  <si>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</si>
  <si>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</si>
  <si>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</si>
  <si>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</si>
  <si>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</si>
  <si>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</si>
  <si>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</si>
  <si>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</si>
  <si>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</si>
  <si>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</si>
  <si>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</si>
  <si>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</si>
  <si>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</si>
  <si>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</si>
  <si>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</si>
  <si>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</si>
  <si>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</si>
  <si>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</si>
  <si>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</si>
  <si>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</si>
  <si>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</si>
  <si>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</si>
  <si>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</si>
  <si>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</si>
  <si>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</si>
  <si>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</si>
  <si>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</si>
  <si>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</si>
  <si>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</si>
  <si>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</si>
  <si>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</si>
  <si>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</si>
  <si>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</si>
  <si>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</si>
  <si>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</si>
  <si>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</si>
  <si>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</si>
  <si>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</si>
  <si>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</si>
  <si>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</si>
  <si>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</si>
  <si>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</si>
  <si>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</si>
  <si>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</si>
  <si>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</si>
  <si>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</si>
  <si>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</si>
  <si>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</si>
  <si>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</si>
  <si>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</si>
  <si>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</si>
  <si>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</si>
  <si>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</si>
  <si>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</si>
  <si>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</si>
  <si>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</si>
  <si>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</si>
  <si>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</si>
  <si>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</si>
  <si>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</si>
  <si>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</si>
  <si>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</si>
  <si>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</si>
  <si>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</si>
  <si>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</si>
  <si>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</si>
  <si>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</si>
  <si>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</si>
  <si>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</si>
  <si>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</si>
  <si>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</si>
  <si>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</si>
  <si>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</si>
  <si>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</si>
  <si>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</si>
  <si>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</si>
  <si>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</si>
  <si>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</si>
  <si>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</si>
  <si>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</si>
  <si>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</si>
  <si>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</si>
  <si>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</si>
  <si>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</si>
  <si>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</si>
  <si>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</si>
  <si>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</si>
  <si>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</si>
  <si>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</si>
  <si>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</si>
  <si>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</si>
  <si>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</si>
  <si>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</si>
  <si>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</si>
  <si>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</si>
  <si>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</si>
  <si>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</si>
  <si>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</si>
  <si>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</si>
  <si>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</si>
  <si>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</si>
  <si>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</si>
  <si>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</si>
  <si>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</si>
  <si>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</si>
  <si>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</si>
  <si>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</si>
  <si>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</si>
  <si>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</si>
  <si>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</si>
  <si>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</si>
  <si>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</si>
  <si>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</si>
  <si>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</si>
  <si>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</si>
  <si>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</si>
  <si>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</si>
  <si>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</si>
  <si>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</si>
  <si>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</si>
  <si>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</si>
  <si>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</si>
  <si>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</si>
  <si>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</si>
  <si>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</si>
  <si>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</si>
  <si>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</si>
  <si>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</si>
  <si>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</si>
  <si>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</si>
  <si>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</si>
  <si>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</si>
  <si>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</si>
  <si>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</si>
  <si>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</si>
  <si>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</si>
  <si>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</si>
  <si>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</si>
  <si>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</si>
  <si>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</si>
  <si>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</si>
  <si>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</si>
  <si>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</si>
  <si>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</si>
  <si>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</si>
  <si>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</si>
  <si>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</si>
  <si>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</si>
  <si>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</si>
  <si>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</si>
  <si>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</si>
  <si>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</si>
  <si>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</si>
  <si>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</si>
  <si>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</si>
  <si>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</si>
  <si>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</si>
  <si>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</si>
  <si>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</si>
  <si>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</si>
  <si>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</si>
  <si>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</si>
  <si>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</si>
  <si>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</si>
  <si>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</si>
  <si>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</si>
  <si>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</si>
  <si>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</si>
  <si>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</si>
  <si>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</si>
  <si>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</si>
  <si>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</si>
  <si>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</si>
  <si>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</si>
  <si>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</si>
  <si>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</si>
  <si>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</si>
  <si>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</si>
  <si>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</si>
  <si>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</si>
  <si>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</si>
  <si>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</si>
  <si>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</si>
  <si>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</si>
  <si>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</si>
  <si>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</si>
  <si>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</si>
  <si>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</si>
  <si>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</si>
  <si>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</si>
  <si>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</si>
  <si>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</si>
  <si>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</si>
  <si>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</si>
  <si>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</si>
  <si>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</si>
  <si>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</si>
  <si>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</si>
  <si>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</si>
  <si>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</si>
  <si>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</si>
  <si>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</si>
  <si>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</si>
  <si>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</si>
  <si>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</si>
  <si>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</si>
  <si>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</si>
  <si>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</si>
  <si>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</si>
  <si>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</si>
  <si>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</si>
  <si>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</si>
  <si>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</si>
  <si>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</si>
  <si>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</si>
  <si>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</si>
  <si>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</si>
  <si>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</si>
  <si>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</si>
  <si>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</si>
  <si>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</si>
  <si>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</si>
  <si>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</si>
  <si>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</si>
  <si>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</si>
  <si>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</si>
  <si>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</si>
  <si>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</si>
  <si>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</si>
  <si>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</si>
  <si>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</si>
  <si>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</si>
  <si>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</si>
  <si>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</si>
  <si>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</si>
  <si>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</si>
  <si>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</si>
  <si>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</si>
  <si>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</si>
  <si>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</si>
  <si>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</si>
  <si>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</si>
  <si>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</si>
  <si>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</si>
  <si>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</si>
  <si>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</si>
  <si>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</si>
  <si>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</si>
  <si>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</si>
  <si>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</si>
  <si>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</si>
  <si>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</si>
  <si>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</si>
  <si>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</si>
  <si>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</si>
  <si>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</si>
  <si>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</si>
  <si>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</si>
  <si>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</si>
  <si>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</si>
  <si>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</si>
  <si>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</si>
  <si>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</si>
  <si>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</si>
  <si>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</si>
  <si>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</si>
  <si>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</si>
  <si>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</si>
  <si>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</si>
  <si>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</si>
  <si>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</si>
  <si>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</si>
  <si>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</si>
  <si>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</si>
  <si>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</si>
  <si>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</si>
  <si>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</si>
  <si>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</si>
  <si>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</si>
  <si>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</si>
  <si>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</si>
  <si>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</si>
  <si>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</si>
  <si>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</si>
  <si>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</si>
  <si>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</si>
  <si>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</si>
  <si>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</si>
  <si>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</si>
  <si>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</si>
  <si>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</si>
  <si>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</si>
  <si>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</si>
  <si>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</si>
  <si>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</si>
  <si>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</si>
  <si>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</si>
  <si>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</si>
  <si>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</si>
  <si>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</si>
  <si>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</si>
  <si>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</si>
  <si>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</si>
  <si>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</si>
  <si>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</si>
  <si>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</si>
  <si>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</si>
  <si>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</si>
  <si>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</si>
  <si>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</si>
  <si>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</si>
  <si>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</si>
  <si>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</si>
  <si>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</si>
  <si>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</si>
  <si>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</si>
  <si>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</si>
  <si>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</si>
  <si>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</si>
  <si>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</si>
  <si>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</si>
  <si>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</si>
  <si>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</si>
  <si>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</si>
  <si>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</si>
  <si>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</si>
  <si>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</si>
  <si>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</si>
  <si>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</si>
  <si>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</si>
  <si>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</si>
  <si>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</si>
  <si>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</si>
  <si>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</si>
  <si>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</si>
  <si>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</si>
  <si>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</si>
  <si>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</si>
  <si>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</si>
  <si>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</si>
  <si>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</si>
  <si>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</si>
  <si>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</si>
  <si>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</si>
  <si>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</si>
  <si>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</si>
  <si>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</si>
  <si>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</si>
  <si>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</si>
  <si>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</si>
  <si>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</si>
  <si>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</si>
  <si>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</si>
  <si>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</si>
  <si>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</si>
  <si>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</si>
  <si>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</si>
  <si>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</si>
  <si>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</si>
  <si>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</si>
  <si>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</si>
  <si>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</si>
  <si>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</si>
  <si>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</si>
  <si>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</si>
  <si>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</si>
  <si>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</si>
  <si>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</si>
  <si>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</si>
  <si>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</si>
  <si>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</si>
  <si>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</si>
  <si>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</si>
  <si>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</si>
  <si>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</si>
  <si>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</si>
  <si>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</si>
  <si>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</si>
  <si>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</si>
  <si>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</si>
  <si>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</si>
  <si>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</si>
  <si>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</si>
  <si>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</si>
  <si>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</si>
  <si>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</si>
  <si>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</si>
  <si>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</si>
  <si>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</si>
  <si>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</si>
  <si>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</si>
  <si>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</si>
  <si>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</si>
  <si>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</si>
  <si>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</si>
  <si>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</si>
  <si>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</si>
  <si>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</si>
  <si>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</si>
  <si>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</si>
  <si>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</si>
  <si>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</si>
  <si>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</si>
  <si>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</si>
  <si>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</si>
  <si>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</si>
  <si>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</si>
  <si>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</si>
  <si>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</si>
  <si>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</si>
  <si>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</si>
  <si>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</si>
  <si>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</si>
  <si>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</si>
  <si>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</si>
  <si>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</si>
  <si>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</si>
  <si>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</si>
  <si>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</si>
  <si>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</si>
  <si>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</si>
  <si>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</si>
  <si>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</si>
  <si>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</si>
  <si>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</si>
  <si>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</si>
  <si>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</si>
  <si>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</si>
  <si>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</si>
  <si>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</si>
  <si>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</si>
  <si>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</si>
  <si>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</si>
  <si>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</si>
  <si>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</si>
  <si>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</si>
  <si>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</si>
  <si>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</si>
  <si>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</si>
  <si>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</si>
  <si>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</si>
  <si>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</si>
  <si>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</si>
  <si>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</si>
  <si>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</si>
  <si>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</si>
  <si>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</si>
  <si>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</si>
  <si>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</si>
  <si>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</si>
  <si>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</si>
  <si>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</si>
  <si>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</si>
  <si>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</si>
  <si>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</si>
  <si>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</si>
  <si>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</si>
  <si>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</si>
  <si>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</si>
  <si>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</si>
  <si>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</si>
  <si>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</si>
  <si>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</si>
  <si>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</si>
  <si>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</si>
  <si>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</si>
  <si>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</si>
  <si>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</si>
  <si>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</si>
  <si>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</si>
  <si>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</si>
  <si>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</si>
  <si>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</si>
  <si>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</si>
  <si>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</si>
  <si>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</si>
  <si>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</si>
  <si>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</si>
  <si>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</si>
  <si>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</si>
  <si>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</si>
  <si>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</si>
  <si>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</si>
  <si>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</si>
  <si>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</si>
  <si>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</si>
  <si>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</si>
  <si>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</si>
  <si>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</si>
  <si>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</si>
  <si>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</si>
  <si>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</si>
  <si>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</si>
  <si>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</si>
  <si>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</si>
  <si>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</si>
  <si>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</si>
  <si>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</si>
  <si>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</si>
  <si>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</si>
  <si>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</si>
  <si>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</si>
  <si>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</si>
  <si>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</si>
  <si>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</si>
  <si>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</si>
  <si>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</si>
  <si>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</si>
  <si>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</si>
  <si>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</si>
  <si>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</si>
  <si>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</si>
  <si>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</si>
  <si>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</si>
  <si>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</si>
  <si>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</si>
  <si>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</si>
  <si>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</si>
  <si>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</si>
  <si>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</si>
  <si>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</si>
  <si>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</si>
  <si>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</si>
  <si>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</si>
  <si>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</si>
  <si>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</si>
  <si>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</si>
  <si>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</si>
  <si>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</si>
  <si>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</si>
  <si>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</si>
  <si>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</si>
  <si>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</si>
  <si>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</si>
  <si>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</si>
  <si>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</si>
  <si>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</si>
  <si>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</si>
  <si>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</si>
  <si>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</si>
  <si>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</si>
  <si>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</si>
  <si>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</si>
  <si>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</si>
  <si>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</si>
  <si>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</si>
  <si>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</si>
  <si>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</si>
  <si>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</si>
  <si>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</si>
  <si>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</si>
  <si>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</si>
  <si>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</si>
  <si>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</si>
  <si>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</si>
  <si>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</si>
  <si>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</si>
  <si>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</si>
  <si>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</si>
  <si>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</si>
  <si>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</si>
  <si>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</si>
  <si>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</si>
  <si>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</si>
  <si>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</si>
  <si>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</si>
  <si>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</si>
  <si>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</si>
  <si>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</si>
  <si>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</si>
  <si>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</si>
  <si>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</si>
  <si>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</si>
  <si>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</si>
  <si>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</si>
  <si>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</si>
  <si>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</si>
  <si>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</si>
  <si>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</si>
  <si>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</si>
  <si>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</si>
  <si>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</si>
  <si>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</si>
  <si>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</si>
  <si>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</si>
  <si>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</si>
  <si>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</si>
  <si>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</si>
  <si>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</si>
  <si>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</si>
  <si>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</si>
  <si>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</si>
  <si>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</si>
  <si>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</si>
  <si>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</si>
  <si>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</si>
  <si>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</si>
  <si>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</si>
  <si>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</si>
  <si>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</si>
  <si>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</si>
  <si>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</si>
  <si>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</si>
  <si>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</si>
  <si>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</si>
  <si>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</si>
  <si>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</si>
  <si>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</si>
  <si>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</si>
  <si>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</si>
  <si>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</si>
  <si>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</si>
  <si>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</si>
  <si>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</si>
  <si>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</si>
  <si>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</si>
  <si>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</si>
  <si>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</si>
  <si>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</si>
  <si>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</si>
  <si>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</si>
  <si>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</si>
  <si>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</si>
  <si>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</si>
  <si>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</si>
  <si>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</si>
  <si>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</si>
  <si>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</si>
  <si>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</si>
  <si>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</si>
  <si>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</si>
  <si>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</si>
  <si>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</si>
  <si>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</si>
  <si>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</si>
  <si>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</si>
  <si>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</si>
  <si>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</si>
  <si>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</si>
  <si>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</si>
  <si>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</si>
  <si>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</si>
  <si>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</si>
  <si>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</si>
  <si>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</si>
  <si>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</si>
  <si>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</si>
  <si>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</si>
  <si>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</si>
  <si>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</si>
  <si>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</si>
  <si>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</si>
  <si>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</si>
  <si>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</si>
  <si>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</si>
  <si>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</si>
  <si>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</si>
  <si>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</si>
  <si>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</si>
  <si>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</si>
  <si>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</si>
  <si>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</si>
  <si>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</si>
  <si>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</si>
  <si>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</si>
  <si>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</si>
  <si>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</si>
  <si>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</si>
  <si>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</si>
  <si>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</si>
  <si>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</si>
  <si>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</si>
  <si>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</si>
  <si>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</si>
  <si>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</si>
  <si>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</si>
  <si>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</si>
  <si>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</si>
  <si>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</si>
  <si>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</si>
  <si>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</si>
  <si>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</si>
  <si>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</si>
  <si>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</si>
  <si>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</si>
  <si>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</si>
  <si>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</si>
  <si>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</si>
  <si>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</si>
  <si>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</si>
  <si>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</si>
  <si>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</si>
  <si>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</si>
  <si>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</si>
  <si>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</si>
  <si>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</si>
  <si>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</si>
  <si>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</si>
  <si>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</si>
  <si>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</si>
  <si>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</si>
  <si>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</si>
  <si>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</si>
  <si>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</si>
  <si>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</si>
  <si>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</si>
  <si>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</si>
  <si>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</si>
  <si>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</si>
  <si>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</si>
  <si>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</si>
  <si>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</si>
  <si>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</si>
  <si>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</si>
  <si>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</si>
  <si>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</si>
  <si>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</si>
  <si>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</si>
  <si>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</si>
  <si>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</si>
  <si>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</si>
  <si>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</si>
  <si>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</si>
  <si>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</si>
  <si>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</si>
  <si>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</si>
  <si>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</si>
  <si>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</si>
  <si>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</si>
  <si>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</si>
  <si>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</si>
  <si>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</si>
  <si>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</si>
  <si>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</si>
  <si>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</si>
  <si>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</si>
  <si>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</si>
  <si>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</si>
  <si>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</si>
  <si>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</si>
  <si>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</si>
  <si>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</si>
  <si>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</si>
  <si>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</si>
  <si>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</si>
  <si>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</si>
  <si>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</si>
  <si>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</si>
  <si>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</si>
  <si>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</si>
  <si>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</si>
  <si>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</si>
  <si>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</si>
  <si>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</si>
  <si>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</si>
  <si>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</si>
  <si>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</si>
  <si>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</si>
  <si>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</si>
  <si>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</si>
  <si>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</si>
  <si>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</si>
  <si>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</si>
  <si>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</si>
  <si>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</si>
  <si>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</si>
  <si>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</si>
  <si>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</si>
  <si>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</si>
  <si>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</si>
  <si>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</si>
  <si>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</si>
  <si>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</si>
  <si>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</si>
  <si>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</si>
  <si>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</si>
  <si>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</si>
  <si>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</si>
  <si>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</si>
  <si>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</si>
  <si>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</si>
  <si>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</si>
  <si>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</si>
  <si>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</si>
  <si>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</si>
  <si>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</si>
  <si>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</si>
  <si>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</si>
  <si>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</si>
  <si>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</si>
  <si>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</si>
  <si>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</si>
  <si>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</si>
  <si>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</si>
  <si>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</si>
  <si>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</si>
  <si>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</si>
  <si>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</si>
  <si>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</si>
  <si>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</si>
  <si>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</si>
  <si>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</si>
  <si>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</si>
  <si>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</si>
  <si>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</si>
  <si>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</si>
  <si>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</si>
  <si>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</si>
  <si>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</si>
  <si>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</si>
  <si>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</si>
  <si>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</si>
  <si>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</si>
  <si>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</si>
  <si>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</si>
  <si>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</si>
  <si>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</si>
  <si>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</si>
  <si>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</si>
  <si>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</si>
  <si>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</si>
  <si>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</si>
  <si>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</si>
  <si>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</si>
  <si>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</si>
  <si>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</si>
  <si>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</si>
  <si>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</si>
  <si>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</si>
  <si>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</si>
  <si>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</si>
  <si>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</si>
  <si>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</si>
  <si>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</si>
  <si>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</si>
  <si>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</si>
  <si>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</si>
  <si>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</si>
  <si>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</si>
  <si>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</si>
  <si>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</si>
  <si>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</si>
  <si>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</si>
  <si>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</si>
  <si>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</si>
  <si>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</si>
  <si>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</si>
  <si>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</si>
  <si>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</si>
  <si>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</si>
  <si>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</si>
  <si>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</si>
  <si>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</si>
  <si>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</si>
  <si>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</si>
  <si>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</si>
  <si>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</si>
  <si>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</si>
  <si>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</si>
  <si>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</si>
  <si>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</si>
  <si>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</si>
  <si>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</si>
  <si>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</si>
  <si>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</si>
  <si>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</si>
  <si>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</si>
  <si>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</si>
  <si>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</si>
  <si>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</si>
  <si>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</si>
  <si>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</si>
  <si>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</si>
  <si>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</si>
  <si>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</si>
  <si>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</si>
  <si>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</si>
  <si>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</si>
  <si>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</si>
  <si>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</si>
  <si>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</si>
  <si>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</si>
  <si>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</si>
  <si>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</si>
  <si>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</si>
  <si>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</si>
  <si>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</si>
  <si>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</si>
  <si>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</si>
  <si>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</si>
  <si>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</si>
  <si>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</si>
  <si>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</si>
  <si>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</si>
  <si>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</si>
  <si>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</si>
  <si>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</si>
  <si>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</si>
  <si>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</si>
  <si>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</si>
  <si>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</si>
  <si>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</si>
  <si>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</si>
  <si>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</si>
  <si>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</si>
  <si>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</si>
  <si>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</si>
  <si>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</si>
  <si>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</si>
  <si>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</si>
  <si>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</si>
  <si>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</si>
  <si>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</si>
  <si>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</si>
  <si>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</si>
  <si>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</si>
  <si>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</si>
  <si>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</si>
  <si>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</si>
  <si>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</si>
  <si>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</si>
  <si>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</si>
  <si>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</si>
  <si>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</si>
  <si>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</si>
  <si>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</si>
  <si>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</si>
  <si>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</si>
  <si>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</si>
  <si>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</si>
  <si>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</si>
  <si>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</si>
  <si>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</si>
  <si>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</si>
  <si>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</si>
  <si>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</si>
  <si>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</si>
  <si>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</si>
  <si>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</si>
  <si>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</si>
  <si>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</si>
  <si>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</si>
  <si>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</si>
  <si>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</si>
  <si>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</si>
  <si>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</si>
  <si>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</si>
  <si>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</si>
  <si>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</si>
  <si>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</si>
  <si>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</si>
  <si>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</si>
  <si>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</si>
  <si>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</si>
  <si>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</si>
  <si>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</si>
  <si>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</si>
  <si>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</si>
  <si>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</si>
  <si>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</si>
  <si>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</si>
  <si>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</si>
  <si>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</si>
  <si>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</si>
  <si>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</si>
  <si>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</si>
  <si>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</si>
  <si>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</si>
  <si>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</si>
  <si>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</si>
  <si>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</si>
  <si>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</si>
  <si>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</si>
  <si>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</si>
  <si>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</si>
  <si>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</si>
  <si>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</si>
  <si>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</si>
  <si>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</si>
  <si>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</si>
  <si>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</si>
  <si>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</si>
  <si>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</si>
  <si>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</si>
  <si>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</si>
  <si>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</si>
  <si>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</si>
  <si>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</si>
  <si>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</si>
  <si>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</si>
  <si>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</si>
  <si>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</si>
  <si>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</si>
  <si>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</si>
  <si>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</si>
  <si>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</si>
  <si>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</si>
  <si>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</si>
  <si>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</si>
  <si>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</si>
  <si>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</si>
  <si>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</si>
  <si>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</si>
  <si>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</si>
  <si>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</si>
  <si>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</si>
  <si>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</si>
  <si>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</si>
  <si>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</si>
  <si>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</si>
  <si>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</si>
  <si>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</si>
  <si>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</si>
  <si>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</si>
  <si>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</si>
  <si>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</si>
  <si>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</si>
  <si>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</si>
  <si>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</si>
  <si>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</si>
  <si>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</si>
  <si>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</si>
  <si>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</si>
  <si>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</si>
  <si>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</si>
  <si>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</si>
  <si>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</si>
  <si>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</si>
  <si>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</si>
  <si>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</si>
  <si>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</si>
  <si>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</si>
  <si>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</si>
  <si>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</si>
  <si>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</si>
  <si>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</si>
  <si>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</si>
  <si>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</si>
  <si>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</si>
  <si>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</si>
  <si>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</si>
  <si>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</si>
  <si>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</si>
  <si>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</si>
  <si>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</si>
  <si>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</si>
  <si>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</si>
  <si>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</si>
  <si>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</si>
  <si>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</si>
  <si>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</si>
  <si>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</si>
  <si>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</si>
  <si>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</si>
  <si>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</si>
  <si>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</si>
  <si>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</si>
  <si>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</si>
  <si>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</si>
  <si>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</si>
  <si>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</si>
  <si>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</si>
  <si>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</si>
  <si>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</si>
  <si>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</si>
  <si>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</si>
  <si>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</si>
  <si>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</si>
  <si>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</si>
  <si>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</si>
  <si>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</si>
  <si>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</si>
  <si>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</si>
  <si>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</si>
  <si>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</si>
  <si>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</si>
  <si>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</si>
  <si>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</si>
  <si>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</si>
  <si>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</si>
  <si>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</si>
  <si>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</si>
  <si>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</si>
  <si>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</si>
  <si>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</si>
  <si>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</si>
  <si>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</si>
  <si>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</si>
  <si>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</si>
  <si>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</si>
  <si>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</si>
  <si>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</si>
  <si>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</si>
  <si>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</si>
  <si>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</si>
  <si>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</si>
  <si>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</si>
  <si>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</si>
  <si>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</si>
  <si>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</si>
  <si>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</si>
  <si>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</si>
  <si>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</si>
  <si>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</si>
  <si>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</si>
  <si>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</si>
  <si>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</si>
  <si>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</si>
  <si>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</si>
  <si>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</si>
  <si>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</si>
  <si>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</si>
  <si>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</si>
  <si>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</si>
  <si>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</si>
  <si>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</si>
  <si>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</si>
  <si>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</si>
  <si>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</si>
  <si>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</si>
  <si>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</si>
  <si>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</si>
  <si>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</si>
  <si>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</si>
  <si>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</si>
  <si>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</si>
  <si>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</si>
  <si>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</si>
  <si>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</si>
  <si>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</si>
  <si>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</si>
  <si>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</si>
  <si>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</si>
  <si>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</si>
  <si>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</si>
  <si>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</si>
  <si>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</si>
  <si>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</si>
  <si>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</si>
  <si>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</si>
  <si>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</si>
  <si>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</si>
  <si>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</si>
  <si>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</si>
  <si>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</si>
  <si>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</si>
  <si>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</si>
  <si>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</si>
  <si>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</si>
  <si>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</si>
  <si>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</si>
  <si>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</si>
  <si>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</si>
  <si>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</si>
  <si>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</si>
  <si>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</si>
  <si>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</si>
  <si>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</si>
  <si>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</si>
  <si>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</si>
  <si>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</si>
  <si>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</si>
  <si>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</si>
  <si>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</si>
  <si>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</si>
  <si>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</si>
  <si>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</si>
  <si>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</si>
  <si>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</si>
  <si>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</si>
  <si>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</si>
  <si>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</si>
  <si>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</si>
  <si>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</si>
  <si>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</si>
  <si>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</si>
  <si>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</si>
  <si>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</si>
  <si>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</si>
  <si>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</si>
  <si>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</si>
  <si>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</si>
  <si>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</si>
  <si>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</si>
  <si>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</si>
  <si>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</si>
  <si>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</si>
  <si>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</si>
  <si>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</si>
  <si>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</si>
  <si>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</si>
  <si>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</si>
  <si>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</si>
  <si>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</si>
  <si>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</si>
  <si>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</si>
  <si>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</si>
  <si>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</si>
  <si>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</si>
  <si>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</si>
  <si>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</si>
  <si>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</si>
  <si>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</si>
  <si>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</si>
  <si>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</si>
  <si>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</si>
  <si>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</si>
  <si>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</si>
  <si>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</si>
  <si>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</si>
  <si>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</si>
  <si>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</si>
  <si>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</si>
  <si>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</si>
  <si>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</si>
  <si>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</si>
  <si>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</si>
  <si>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</si>
  <si>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</si>
  <si>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</si>
  <si>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</si>
  <si>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</si>
  <si>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</si>
  <si>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</si>
  <si>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</si>
  <si>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</si>
  <si>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</si>
  <si>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</si>
  <si>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</si>
  <si>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</si>
  <si>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</si>
  <si>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</si>
  <si>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</si>
  <si>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</si>
  <si>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</si>
  <si>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</si>
  <si>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</si>
  <si>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</si>
  <si>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</si>
  <si>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</si>
  <si>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</si>
  <si>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</si>
  <si>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</si>
  <si>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</si>
  <si>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</si>
  <si>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</si>
  <si>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</si>
  <si>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</si>
  <si>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</si>
  <si>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</si>
  <si>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</si>
  <si>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</si>
  <si>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</si>
  <si>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</si>
  <si>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</si>
  <si>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</si>
  <si>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</si>
  <si>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</si>
  <si>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</si>
  <si>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</si>
  <si>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</si>
  <si>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</si>
  <si>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</si>
  <si>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</si>
  <si>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</si>
  <si>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</si>
  <si>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</si>
  <si>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</si>
  <si>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</si>
  <si>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</si>
  <si>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</si>
  <si>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</si>
  <si>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</si>
  <si>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</si>
  <si>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</si>
  <si>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</si>
  <si>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</si>
  <si>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</si>
  <si>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</si>
  <si>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</si>
  <si>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</si>
  <si>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</si>
  <si>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</si>
  <si>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</si>
  <si>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</si>
  <si>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</si>
  <si>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</si>
  <si>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</si>
  <si>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</si>
  <si>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</si>
  <si>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</si>
  <si>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</si>
  <si>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</si>
  <si>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</si>
  <si>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</si>
  <si>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</si>
  <si>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</si>
  <si>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</si>
  <si>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</si>
  <si>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</si>
  <si>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</si>
  <si>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</si>
  <si>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</si>
  <si>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</si>
  <si>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</si>
  <si>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</si>
  <si>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</si>
  <si>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</si>
  <si>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</si>
  <si>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</si>
  <si>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</si>
  <si>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</si>
  <si>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</si>
  <si>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</si>
  <si>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</si>
  <si>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</si>
  <si>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</si>
  <si>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</si>
  <si>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</si>
  <si>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</si>
  <si>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</si>
  <si>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</si>
  <si>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</si>
  <si>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</si>
  <si>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</si>
  <si>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</si>
  <si>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</si>
  <si>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</si>
  <si>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</si>
  <si>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</si>
  <si>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</si>
  <si>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</si>
  <si>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</si>
  <si>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</si>
  <si>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</si>
  <si>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</si>
  <si>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</si>
  <si>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</si>
  <si>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</si>
  <si>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</si>
  <si>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</si>
  <si>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</si>
  <si>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</si>
  <si>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</si>
  <si>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</si>
  <si>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</si>
  <si>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</si>
  <si>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</si>
  <si>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</si>
  <si>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</si>
  <si>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</si>
  <si>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</si>
  <si>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</si>
  <si>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</si>
  <si>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</si>
  <si>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</si>
  <si>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</si>
  <si>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</si>
  <si>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</si>
  <si>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</si>
  <si>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</si>
  <si>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</si>
  <si>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</si>
  <si>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</si>
  <si>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</si>
  <si>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</si>
  <si>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</si>
  <si>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</si>
  <si>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</si>
  <si>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</si>
  <si>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</si>
  <si>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</si>
  <si>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</si>
  <si>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</si>
  <si>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</si>
  <si>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</si>
  <si>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</si>
  <si>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</si>
  <si>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</si>
  <si>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</si>
  <si>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</si>
  <si>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</si>
  <si>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</si>
  <si>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</si>
  <si>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</si>
  <si>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</si>
  <si>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</si>
  <si>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</si>
  <si>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</si>
  <si>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</si>
  <si>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</si>
  <si>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</si>
  <si>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</si>
  <si>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</si>
  <si>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</si>
  <si>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</si>
  <si>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</si>
  <si>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</si>
  <si>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</si>
  <si>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</si>
  <si>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</si>
  <si>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</si>
  <si>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</si>
  <si>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</si>
  <si>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</si>
  <si>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</si>
  <si>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</si>
  <si>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</si>
  <si>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</si>
  <si>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</si>
  <si>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</si>
  <si>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</si>
  <si>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</si>
  <si>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</si>
  <si>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</si>
  <si>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</si>
  <si>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</si>
  <si>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</si>
  <si>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</si>
  <si>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</si>
  <si>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</si>
  <si>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</si>
  <si>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</si>
  <si>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</si>
  <si>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</si>
  <si>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</si>
  <si>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</si>
  <si>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</si>
  <si>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</si>
  <si>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</si>
  <si>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</si>
  <si>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</si>
  <si>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</si>
  <si>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</si>
  <si>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</si>
  <si>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</si>
  <si>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</si>
  <si>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</si>
  <si>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</si>
  <si>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</si>
  <si>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</si>
  <si>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</si>
  <si>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</si>
  <si>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</si>
  <si>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</si>
  <si>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</si>
  <si>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</si>
  <si>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</si>
  <si>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</si>
  <si>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</si>
  <si>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</si>
  <si>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</si>
  <si>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</si>
  <si>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</si>
  <si>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</si>
  <si>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</si>
  <si>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</si>
  <si>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</si>
  <si>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</si>
  <si>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</si>
  <si>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</si>
  <si>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</si>
  <si>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</si>
  <si>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</si>
  <si>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</si>
  <si>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</si>
  <si>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</si>
  <si>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</si>
  <si>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</si>
  <si>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</si>
  <si>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</si>
  <si>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</si>
  <si>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</si>
  <si>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</si>
  <si>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</si>
  <si>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</si>
  <si>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</si>
  <si>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</si>
  <si>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</si>
  <si>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</si>
  <si>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</si>
  <si>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</si>
  <si>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</si>
  <si>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</si>
  <si>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</si>
  <si>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</si>
  <si>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</si>
  <si>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</si>
  <si>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</si>
  <si>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</si>
  <si>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</si>
  <si>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</si>
  <si>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</si>
  <si>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</si>
  <si>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</si>
  <si>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</si>
  <si>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</si>
  <si>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</si>
  <si>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</si>
  <si>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</si>
  <si>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</si>
  <si>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</si>
  <si>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</si>
  <si>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</si>
  <si>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</si>
  <si>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</si>
  <si>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</si>
  <si>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</si>
  <si>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</si>
  <si>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</si>
  <si>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</si>
  <si>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</si>
  <si>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</si>
  <si>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</si>
  <si>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</si>
  <si>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</si>
  <si>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</si>
  <si>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</si>
  <si>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</si>
  <si>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</si>
  <si>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</si>
  <si>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</si>
  <si>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</si>
  <si>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</si>
  <si>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</si>
  <si>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</si>
  <si>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</si>
  <si>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</si>
  <si>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</si>
  <si>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</si>
  <si>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</si>
  <si>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</si>
  <si>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</si>
  <si>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</si>
  <si>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</si>
  <si>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</si>
  <si>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</si>
  <si>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</si>
  <si>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</si>
  <si>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</si>
  <si>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</si>
  <si>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</si>
  <si>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</si>
  <si>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</si>
  <si>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</si>
  <si>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</si>
  <si>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</si>
  <si>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</si>
  <si>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</si>
  <si>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</si>
  <si>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</si>
  <si>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</si>
  <si>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</si>
  <si>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</si>
  <si>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</si>
  <si>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</si>
  <si>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</si>
  <si>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</si>
  <si>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</si>
  <si>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</si>
  <si>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</si>
  <si>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</si>
  <si>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</si>
  <si>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</si>
  <si>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</si>
  <si>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</si>
  <si>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</si>
  <si>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</si>
  <si>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</si>
  <si>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</si>
  <si>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</si>
  <si>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</si>
  <si>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</si>
  <si>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</si>
  <si>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</si>
  <si>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</si>
  <si>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</si>
  <si>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</si>
  <si>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</si>
  <si>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</si>
  <si>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</si>
  <si>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</si>
  <si>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</si>
  <si>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</si>
  <si>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</si>
  <si>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</si>
  <si>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</si>
  <si>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</si>
  <si>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</si>
  <si>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</si>
  <si>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</si>
  <si>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</si>
  <si>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</si>
  <si>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</si>
  <si>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</si>
  <si>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</si>
  <si>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</si>
  <si>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</si>
  <si>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</si>
  <si>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</si>
  <si>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</si>
  <si>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</si>
  <si>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</si>
  <si>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</si>
  <si>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</si>
  <si>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</si>
  <si>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</si>
  <si>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</si>
  <si>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</si>
  <si>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</si>
  <si>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</si>
  <si>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</si>
  <si>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</si>
  <si>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</si>
  <si>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</si>
  <si>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</si>
  <si>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</si>
  <si>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</si>
  <si>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</si>
  <si>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</si>
  <si>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</si>
  <si>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</si>
  <si>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</si>
  <si>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</si>
  <si>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</si>
  <si>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</si>
  <si>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</si>
  <si>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</si>
  <si>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</si>
  <si>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</si>
  <si>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</si>
  <si>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</si>
  <si>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</si>
  <si>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</si>
  <si>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</si>
  <si>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</si>
  <si>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</si>
  <si>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</si>
  <si>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</si>
  <si>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</si>
  <si>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</si>
  <si>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</si>
  <si>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</si>
  <si>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</si>
  <si>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</si>
  <si>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</si>
  <si>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</si>
  <si>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</si>
  <si>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</si>
  <si>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</si>
  <si>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</si>
  <si>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</si>
  <si>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</si>
  <si>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</si>
  <si>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</si>
  <si>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</si>
  <si>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</si>
  <si>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</si>
  <si>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</si>
  <si>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</si>
  <si>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</si>
  <si>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</si>
  <si>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</si>
  <si>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</si>
  <si>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</si>
  <si>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</si>
  <si>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</si>
  <si>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</si>
  <si>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</si>
  <si>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</si>
  <si>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</si>
  <si>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</si>
  <si>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</si>
  <si>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</si>
  <si>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</si>
  <si>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</si>
  <si>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</si>
  <si>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</si>
  <si>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</si>
  <si>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</si>
  <si>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</si>
  <si>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</si>
  <si>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</si>
  <si>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</si>
  <si>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</si>
  <si>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</si>
  <si>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</si>
  <si>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</si>
  <si>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</si>
  <si>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</si>
  <si>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</si>
  <si>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</si>
  <si>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</si>
  <si>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</si>
  <si>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</si>
  <si>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</si>
  <si>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</si>
  <si>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</si>
  <si>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</si>
  <si>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</si>
  <si>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</si>
  <si>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</si>
  <si>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</si>
  <si>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</si>
  <si>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</si>
  <si>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</si>
  <si>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</si>
  <si>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</si>
  <si>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</si>
  <si>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</si>
  <si>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</si>
  <si>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</si>
  <si>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</si>
  <si>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</si>
  <si>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</si>
  <si>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</si>
  <si>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</si>
  <si>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</si>
  <si>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</si>
  <si>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</si>
  <si>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</si>
  <si>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</si>
  <si>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</si>
  <si>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</si>
  <si>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</si>
  <si>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</si>
  <si>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</si>
  <si>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</si>
  <si>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</si>
  <si>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</si>
  <si>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</si>
  <si>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</si>
  <si>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</si>
  <si>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</si>
  <si>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</si>
  <si>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</si>
  <si>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</si>
  <si>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</si>
  <si>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</si>
  <si>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</si>
  <si>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</si>
  <si>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</si>
  <si>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</si>
  <si>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</si>
  <si>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</si>
  <si>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</si>
  <si>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</si>
  <si>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</si>
  <si>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</si>
  <si>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</si>
  <si>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</si>
  <si>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</si>
  <si>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</si>
  <si>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</si>
  <si>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</si>
  <si>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</si>
  <si>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</si>
  <si>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</si>
  <si>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</si>
  <si>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</si>
  <si>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</si>
  <si>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</si>
  <si>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</si>
  <si>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</si>
  <si>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</si>
  <si>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</si>
  <si>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</si>
  <si>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</si>
  <si>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</si>
  <si>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</si>
  <si>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</si>
  <si>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</si>
  <si>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</si>
  <si>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</si>
  <si>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</si>
  <si>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</si>
  <si>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</si>
  <si>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</si>
  <si>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</si>
  <si>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</si>
  <si>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</si>
  <si>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</si>
  <si>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</si>
  <si>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</si>
  <si>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</si>
  <si>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</si>
  <si>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</si>
  <si>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</si>
  <si>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</si>
  <si>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</si>
  <si>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</si>
  <si>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</si>
  <si>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</si>
  <si>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</si>
  <si>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</si>
  <si>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</si>
  <si>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</si>
  <si>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</si>
  <si>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</si>
  <si>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</si>
  <si>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</si>
  <si>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</si>
  <si>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</si>
  <si>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</si>
  <si>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</si>
  <si>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</si>
  <si>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</si>
  <si>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</si>
  <si>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</si>
  <si>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</si>
  <si>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</si>
  <si>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</si>
  <si>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</si>
  <si>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</si>
  <si>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</si>
  <si>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</si>
  <si>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</si>
  <si>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</si>
  <si>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</si>
  <si>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</si>
  <si>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</si>
  <si>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</si>
  <si>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</si>
  <si>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</si>
  <si>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</si>
  <si>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</si>
  <si>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</si>
  <si>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</si>
  <si>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</si>
  <si>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</si>
  <si>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</si>
  <si>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</si>
  <si>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</si>
  <si>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</si>
  <si>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</si>
  <si>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</si>
  <si>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</si>
  <si>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</si>
  <si>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</si>
  <si>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</si>
  <si>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</si>
  <si>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</si>
  <si>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</si>
  <si>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</si>
  <si>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</si>
  <si>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</si>
  <si>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</si>
  <si>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</si>
  <si>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</si>
  <si>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</si>
  <si>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</si>
  <si>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</si>
  <si>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</si>
  <si>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</si>
  <si>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</si>
  <si>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</si>
  <si>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</si>
  <si>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</si>
  <si>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</si>
  <si>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</si>
  <si>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</si>
  <si>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</si>
  <si>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</si>
  <si>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</si>
  <si>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</si>
  <si>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</si>
  <si>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</si>
  <si>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</si>
  <si>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</si>
  <si>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</si>
  <si>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</si>
  <si>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</si>
  <si>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</si>
  <si>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</si>
  <si>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</si>
  <si>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</si>
  <si>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</si>
  <si>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</si>
  <si>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</si>
  <si>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</si>
  <si>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</si>
  <si>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</si>
  <si>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</si>
  <si>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</si>
  <si>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</si>
  <si>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</si>
  <si>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</si>
  <si>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</si>
  <si>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</si>
  <si>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</si>
  <si>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</si>
  <si>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</si>
  <si>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</si>
  <si>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</si>
  <si>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</si>
  <si>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</si>
  <si>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</si>
  <si>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</si>
  <si>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</si>
  <si>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</si>
  <si>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</si>
  <si>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</si>
  <si>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</si>
  <si>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</si>
  <si>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</si>
  <si>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</si>
  <si>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</si>
  <si>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</si>
  <si>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</si>
  <si>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</si>
  <si>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</si>
  <si>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</si>
  <si>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</si>
  <si>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</si>
  <si>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</si>
  <si>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</si>
  <si>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</si>
  <si>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</si>
  <si>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</si>
  <si>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</si>
  <si>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</si>
  <si>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</si>
  <si>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</si>
  <si>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</si>
  <si>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</si>
  <si>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</si>
  <si>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</si>
  <si>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</si>
  <si>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</si>
  <si>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</si>
  <si>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</si>
  <si>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</si>
  <si>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</si>
  <si>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</si>
  <si>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</si>
  <si>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</si>
  <si>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</si>
  <si>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</si>
  <si>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</si>
  <si>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</si>
  <si>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</si>
  <si>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</si>
  <si>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</si>
  <si>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</si>
  <si>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</si>
  <si>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</si>
  <si>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</si>
  <si>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</si>
  <si>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</si>
  <si>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</si>
  <si>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</si>
  <si>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</si>
  <si>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</si>
  <si>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</si>
  <si>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</si>
  <si>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</si>
  <si>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</si>
  <si>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</si>
  <si>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</si>
  <si>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</si>
  <si>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</si>
  <si>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</si>
  <si>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</si>
  <si>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</si>
  <si>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</si>
  <si>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</si>
  <si>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</si>
  <si>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</si>
  <si>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</si>
  <si>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</si>
  <si>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</si>
  <si>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</si>
  <si>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</si>
  <si>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</si>
  <si>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</si>
  <si>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</si>
  <si>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</si>
  <si>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</si>
  <si>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</si>
  <si>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</si>
  <si>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</si>
  <si>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</si>
  <si>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</si>
  <si>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</si>
  <si>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</si>
  <si>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</si>
  <si>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</si>
  <si>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</si>
  <si>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</si>
  <si>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</si>
  <si>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</si>
  <si>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</si>
  <si>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</si>
  <si>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</si>
  <si>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</si>
  <si>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</si>
  <si>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</si>
  <si>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</si>
  <si>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</si>
  <si>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</si>
  <si>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</si>
  <si>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</si>
  <si>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</si>
  <si>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</si>
  <si>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</si>
  <si>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</si>
  <si>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</si>
  <si>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</si>
  <si>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</si>
  <si>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</si>
  <si>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</si>
  <si>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</si>
  <si>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</si>
  <si>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</si>
  <si>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</si>
  <si>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</si>
  <si>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</si>
  <si>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</si>
  <si>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</si>
  <si>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</si>
  <si>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</si>
  <si>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</si>
  <si>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</si>
  <si>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</si>
  <si>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</si>
  <si>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</si>
  <si>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</si>
  <si>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</si>
  <si>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</si>
  <si>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</si>
  <si>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</si>
  <si>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</si>
  <si>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</si>
  <si>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</si>
  <si>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</si>
  <si>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</si>
  <si>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</si>
  <si>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</si>
  <si>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</si>
  <si>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</si>
  <si>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</si>
  <si>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</si>
  <si>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</si>
  <si>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</si>
  <si>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</si>
  <si>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</si>
  <si>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</si>
  <si>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</si>
  <si>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</si>
  <si>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</si>
  <si>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</si>
  <si>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</si>
  <si>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</si>
  <si>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</si>
  <si>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</si>
  <si>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</si>
  <si>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</si>
  <si>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</si>
  <si>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</si>
  <si>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</si>
  <si>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</si>
  <si>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</si>
  <si>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</si>
  <si>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</si>
  <si>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</si>
  <si>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</si>
  <si>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</si>
  <si>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</si>
  <si>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</si>
  <si>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</si>
  <si>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</si>
  <si>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</si>
  <si>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</si>
  <si>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</si>
  <si>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</si>
  <si>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</si>
  <si>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</si>
  <si>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</si>
  <si>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</si>
  <si>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</si>
  <si>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</si>
  <si>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</si>
  <si>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</si>
  <si>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</si>
  <si>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</si>
  <si>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</si>
  <si>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</si>
  <si>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</si>
  <si>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</si>
  <si>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</si>
  <si>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</si>
  <si>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</si>
  <si>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</si>
  <si>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</si>
  <si>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</si>
  <si>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</si>
  <si>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</si>
  <si>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</si>
  <si>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</si>
  <si>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</si>
  <si>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</si>
  <si>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</si>
  <si>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</si>
  <si>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</si>
  <si>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</si>
  <si>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</si>
  <si>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</si>
  <si>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</si>
  <si>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</si>
  <si>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</si>
  <si>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</si>
  <si>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</si>
  <si>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</si>
  <si>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</si>
  <si>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</si>
  <si>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</si>
  <si>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</si>
  <si>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</si>
  <si>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</si>
  <si>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</si>
  <si>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</si>
  <si>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</si>
  <si>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</si>
  <si>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</si>
  <si>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</si>
  <si>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</si>
  <si>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</si>
  <si>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</si>
  <si>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</si>
  <si>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</si>
  <si>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</si>
  <si>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</si>
  <si>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</si>
  <si>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</si>
  <si>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</si>
  <si>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</si>
  <si>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</si>
  <si>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</si>
  <si>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</si>
  <si>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</si>
  <si>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</si>
  <si>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</si>
  <si>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</si>
  <si>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</si>
  <si>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</si>
  <si>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</si>
  <si>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</si>
  <si>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</si>
  <si>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</si>
  <si>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</si>
  <si>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</si>
  <si>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</si>
  <si>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</si>
  <si>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</si>
  <si>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</si>
  <si>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</si>
  <si>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</si>
  <si>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</si>
  <si>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</si>
  <si>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</si>
  <si>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</si>
  <si>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</si>
  <si>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</si>
  <si>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</si>
  <si>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</si>
  <si>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</si>
  <si>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</si>
  <si>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</si>
  <si>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</si>
  <si>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</si>
  <si>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</si>
  <si>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</si>
  <si>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</si>
  <si>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</si>
  <si>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</si>
  <si>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</si>
  <si>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</si>
  <si>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</si>
  <si>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</si>
  <si>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</si>
  <si>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</si>
  <si>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</si>
  <si>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</si>
  <si>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</si>
  <si>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</si>
  <si>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</si>
  <si>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</si>
  <si>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</si>
  <si>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</si>
  <si>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</si>
  <si>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</si>
  <si>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</si>
  <si>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</si>
  <si>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</si>
  <si>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</si>
  <si>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</si>
  <si>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</si>
  <si>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</si>
  <si>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</si>
  <si>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</si>
  <si>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</si>
  <si>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</si>
  <si>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</si>
  <si>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</si>
  <si>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</si>
  <si>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</si>
  <si>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</si>
  <si>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</si>
  <si>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</si>
  <si>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</si>
  <si>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</si>
  <si>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</si>
  <si>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</si>
  <si>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</si>
  <si>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</si>
  <si>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</si>
  <si>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</si>
  <si>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</si>
  <si>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</si>
  <si>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</si>
  <si>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</si>
  <si>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</si>
  <si>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</si>
  <si>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</si>
  <si>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</si>
  <si>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</si>
  <si>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</si>
  <si>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</si>
  <si>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</si>
  <si>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</si>
  <si>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</si>
  <si>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</si>
  <si>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</si>
  <si>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</si>
  <si>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</si>
  <si>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</si>
  <si>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</si>
  <si>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</si>
  <si>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</si>
  <si>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</si>
  <si>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</si>
  <si>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</si>
  <si>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</si>
  <si>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</si>
  <si>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</si>
  <si>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</si>
  <si>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</si>
  <si>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</si>
  <si>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</si>
  <si>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</si>
  <si>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</si>
  <si>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</si>
  <si>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</si>
  <si>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</si>
  <si>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</si>
  <si>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</si>
  <si>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</si>
  <si>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</si>
  <si>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</si>
  <si>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</si>
  <si>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</si>
  <si>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</si>
  <si>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</si>
  <si>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</si>
  <si>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</si>
  <si>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</si>
  <si>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</si>
  <si>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</si>
  <si>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</si>
  <si>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</si>
  <si>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</si>
  <si>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</si>
  <si>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</si>
  <si>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</si>
  <si>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</si>
  <si>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</si>
  <si>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</si>
  <si>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</si>
  <si>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</si>
  <si>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</si>
  <si>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</si>
  <si>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</si>
  <si>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</si>
  <si>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</si>
  <si>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</si>
  <si>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</si>
  <si>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</si>
  <si>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</si>
  <si>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</si>
  <si>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</si>
  <si>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</si>
  <si>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</si>
  <si>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</si>
  <si>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</si>
  <si>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</si>
  <si>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</si>
  <si>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</si>
  <si>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</si>
  <si>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</si>
  <si>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</si>
  <si>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</si>
  <si>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</si>
  <si>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</si>
  <si>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</si>
  <si>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</si>
  <si>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</si>
  <si>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</si>
  <si>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</si>
  <si>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</si>
  <si>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</si>
  <si>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</si>
  <si>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</si>
  <si>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</si>
  <si>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</si>
  <si>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</si>
  <si>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</si>
  <si>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</si>
  <si>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</si>
  <si>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</si>
  <si>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</si>
  <si>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</si>
  <si>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</si>
  <si>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</si>
  <si>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</si>
  <si>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</si>
  <si>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</si>
  <si>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</si>
  <si>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</si>
  <si>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</si>
  <si>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</si>
  <si>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</si>
  <si>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</si>
  <si>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</si>
  <si>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</si>
  <si>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</si>
  <si>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</si>
  <si>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</si>
  <si>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</si>
  <si>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</si>
  <si>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</si>
  <si>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</si>
  <si>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</si>
  <si>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</si>
  <si>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</si>
  <si>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</si>
  <si>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</si>
  <si>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</si>
  <si>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</si>
  <si>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</si>
  <si>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</si>
  <si>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</si>
  <si>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</si>
  <si>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</si>
  <si>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</si>
  <si>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</si>
  <si>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</si>
  <si>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</si>
  <si>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</si>
  <si>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</si>
  <si>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</si>
  <si>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</si>
  <si>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</si>
  <si>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</si>
  <si>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</si>
  <si>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</si>
  <si>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</si>
  <si>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</si>
  <si>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</si>
  <si>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</si>
  <si>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</si>
  <si>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</si>
  <si>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</si>
  <si>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</si>
  <si>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</si>
  <si>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</si>
  <si>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</si>
  <si>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</si>
  <si>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</si>
  <si>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</si>
  <si>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</si>
  <si>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</si>
  <si>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</si>
  <si>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</si>
  <si>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</si>
  <si>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</si>
  <si>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</si>
  <si>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</si>
  <si>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</si>
  <si>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</si>
  <si>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</si>
  <si>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</si>
  <si>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</si>
  <si>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</si>
  <si>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</si>
  <si>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</si>
  <si>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</si>
  <si>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</si>
  <si>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</si>
  <si>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</si>
  <si>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</si>
  <si>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</si>
  <si>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</si>
  <si>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</si>
  <si>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</si>
  <si>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</si>
  <si>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</si>
  <si>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</si>
  <si>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</si>
  <si>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</si>
  <si>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</si>
  <si>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</si>
  <si>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</si>
  <si>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</si>
  <si>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</si>
  <si>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</si>
  <si>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</si>
  <si>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</si>
  <si>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</si>
  <si>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</si>
  <si>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</si>
  <si>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</si>
  <si>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</si>
  <si>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</si>
  <si>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</si>
  <si>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</si>
  <si>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</si>
  <si>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</si>
  <si>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</si>
  <si>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</si>
  <si>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</si>
  <si>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</si>
  <si>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</si>
  <si>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</si>
  <si>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</si>
  <si>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</si>
  <si>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</si>
  <si>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</si>
  <si>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</si>
  <si>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</si>
  <si>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</si>
  <si>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</si>
  <si>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</si>
  <si>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</si>
  <si>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</si>
  <si>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</si>
  <si>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</si>
  <si>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</si>
  <si>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</si>
  <si>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</si>
  <si>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</si>
  <si>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</si>
  <si>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</si>
  <si>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</si>
  <si>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</si>
  <si>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</si>
  <si>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</si>
  <si>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</si>
  <si>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</si>
  <si>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</si>
  <si>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</si>
  <si>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</si>
  <si>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</si>
  <si>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</si>
  <si>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</si>
  <si>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</si>
  <si>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</si>
  <si>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</si>
  <si>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</si>
  <si>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</si>
  <si>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</si>
  <si>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</si>
  <si>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</si>
  <si>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</si>
  <si>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</si>
  <si>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</si>
  <si>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</si>
  <si>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</si>
  <si>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</si>
  <si>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</si>
  <si>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</si>
  <si>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</si>
  <si>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</si>
  <si>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</si>
  <si>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</si>
  <si>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</si>
  <si>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</si>
  <si>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</si>
  <si>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</si>
  <si>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</si>
  <si>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</si>
  <si>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</si>
  <si>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</si>
  <si>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</si>
  <si>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</si>
  <si>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</si>
  <si>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</si>
  <si>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</si>
  <si>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</si>
  <si>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</si>
  <si>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</si>
  <si>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</si>
  <si>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</si>
  <si>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</si>
  <si>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</si>
  <si>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</si>
  <si>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</si>
  <si>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</si>
  <si>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</si>
  <si>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</si>
  <si>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</si>
  <si>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</si>
  <si>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</si>
  <si>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</si>
  <si>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</si>
  <si>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</si>
  <si>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</si>
  <si>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</si>
  <si>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</si>
  <si>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</si>
  <si>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</si>
  <si>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</si>
  <si>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</si>
  <si>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</si>
  <si>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</si>
  <si>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</si>
  <si>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</si>
  <si>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</si>
  <si>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</si>
  <si>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</si>
  <si>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</si>
  <si>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</si>
  <si>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</si>
  <si>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</si>
  <si>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</si>
  <si>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</si>
  <si>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</si>
  <si>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</si>
  <si>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</si>
  <si>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</si>
  <si>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</si>
  <si>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</si>
  <si>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</si>
  <si>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</si>
  <si>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</si>
  <si>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</si>
  <si>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</si>
  <si>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</si>
  <si>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</si>
  <si>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</si>
  <si>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</si>
  <si>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</si>
  <si>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</si>
  <si>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</si>
  <si>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</si>
  <si>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</si>
  <si>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</si>
  <si>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</si>
  <si>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</si>
  <si>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</si>
  <si>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</si>
  <si>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</si>
  <si>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</si>
  <si>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</si>
  <si>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</si>
  <si>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</si>
  <si>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</si>
  <si>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</si>
  <si>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</si>
  <si>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</si>
  <si>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</si>
  <si>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</si>
  <si>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</si>
  <si>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</si>
  <si>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</si>
  <si>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</si>
  <si>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</si>
  <si>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</si>
  <si>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</si>
  <si>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</si>
  <si>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</si>
  <si>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</si>
  <si>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</si>
  <si>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</si>
  <si>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</si>
  <si>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</si>
  <si>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</si>
  <si>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</si>
  <si>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</si>
  <si>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</si>
  <si>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</si>
  <si>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</si>
  <si>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</si>
  <si>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</si>
  <si>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</si>
  <si>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</si>
  <si>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</si>
  <si>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</si>
  <si>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</si>
  <si>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</si>
  <si>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</si>
  <si>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</si>
  <si>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</si>
  <si>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</si>
  <si>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</si>
  <si>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</si>
  <si>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</si>
  <si>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</si>
  <si>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</si>
  <si>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</si>
  <si>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</si>
  <si>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</si>
  <si>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</si>
  <si>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</si>
  <si>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</si>
  <si>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</si>
  <si>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</si>
  <si>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</si>
  <si>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</si>
  <si>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</si>
  <si>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</si>
  <si>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</si>
  <si>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</si>
  <si>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</si>
  <si>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</si>
  <si>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</si>
  <si>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</si>
  <si>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</si>
  <si>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</si>
  <si>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</si>
  <si>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</si>
  <si>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</si>
  <si>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</si>
  <si>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</si>
  <si>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</si>
  <si>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</si>
  <si>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</si>
  <si>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</si>
  <si>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</si>
  <si>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</si>
  <si>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</si>
  <si>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</si>
  <si>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</si>
  <si>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</si>
  <si>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</si>
  <si>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</si>
  <si>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</si>
  <si>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</si>
  <si>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</si>
  <si>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</si>
  <si>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</si>
  <si>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</si>
  <si>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</si>
  <si>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</si>
  <si>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</si>
  <si>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</si>
  <si>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</si>
  <si>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</si>
  <si>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</si>
  <si>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</si>
  <si>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</si>
  <si>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</si>
  <si>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</si>
  <si>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</si>
  <si>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</si>
  <si>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</si>
  <si>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</si>
  <si>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</si>
  <si>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</si>
  <si>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</si>
  <si>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</si>
  <si>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</si>
  <si>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</si>
  <si>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</si>
  <si>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</si>
  <si>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</si>
  <si>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</si>
  <si>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</si>
  <si>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</si>
  <si>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</si>
  <si>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</si>
  <si>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</si>
  <si>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</si>
  <si>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</si>
  <si>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</si>
  <si>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</si>
  <si>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</si>
  <si>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</si>
  <si>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</si>
  <si>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</si>
  <si>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</si>
  <si>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</si>
  <si>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</si>
  <si>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</si>
  <si>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</si>
  <si>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</si>
  <si>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</si>
  <si>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</si>
  <si>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</si>
  <si>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</si>
  <si>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</si>
  <si>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</si>
  <si>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</si>
  <si>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</si>
  <si>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</si>
  <si>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</si>
  <si>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</si>
  <si>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</si>
  <si>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</si>
  <si>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</si>
  <si>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</si>
  <si>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</si>
  <si>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</si>
  <si>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</si>
  <si>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</si>
  <si>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</si>
  <si>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</si>
  <si>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</si>
  <si>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</si>
  <si>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</si>
  <si>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</si>
  <si>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</si>
  <si>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</si>
  <si>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</si>
  <si>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</si>
  <si>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</si>
  <si>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</si>
  <si>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</si>
  <si>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</si>
  <si>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</si>
  <si>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</si>
  <si>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</si>
  <si>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</si>
  <si>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</si>
  <si>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</si>
  <si>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</si>
  <si>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</si>
  <si>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</si>
  <si>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</si>
  <si>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</si>
  <si>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</si>
  <si>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</si>
  <si>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</si>
  <si>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</si>
  <si>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</si>
  <si>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</si>
  <si>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</si>
  <si>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</si>
  <si>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</si>
  <si>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</si>
  <si>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</si>
  <si>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</si>
  <si>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</si>
  <si>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</si>
  <si>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</si>
  <si>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</si>
  <si>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</si>
  <si>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</si>
  <si>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</si>
  <si>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</si>
  <si>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</si>
  <si>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</si>
  <si>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</si>
  <si>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</si>
  <si>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</si>
  <si>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</si>
  <si>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</si>
  <si>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</si>
  <si>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</si>
  <si>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</si>
  <si>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</si>
  <si>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</si>
  <si>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</si>
  <si>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</si>
  <si>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</si>
  <si>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</si>
  <si>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</si>
  <si>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</si>
  <si>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</si>
  <si>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</si>
  <si>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</si>
  <si>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</si>
  <si>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</si>
  <si>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</si>
  <si>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</si>
  <si>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</si>
  <si>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</si>
  <si>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</si>
  <si>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</si>
  <si>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</si>
  <si>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</si>
  <si>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</si>
  <si>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</si>
  <si>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</si>
  <si>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</si>
  <si>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</si>
  <si>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</si>
  <si>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</si>
  <si>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</si>
  <si>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</si>
  <si>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</si>
  <si>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</si>
  <si>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</si>
  <si>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</si>
  <si>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</si>
  <si>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</si>
  <si>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</si>
  <si>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</si>
  <si>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</si>
  <si>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</si>
  <si>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</si>
  <si>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</si>
  <si>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</si>
  <si>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</si>
  <si>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</si>
  <si>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</si>
  <si>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</si>
  <si>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</si>
  <si>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</si>
  <si>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</si>
  <si>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</si>
  <si>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</si>
  <si>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</si>
  <si>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</si>
  <si>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</si>
  <si>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</si>
  <si>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</si>
  <si>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</si>
  <si>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</si>
  <si>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</si>
  <si>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</si>
  <si>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</si>
  <si>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</si>
  <si>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</si>
  <si>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</si>
  <si>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</si>
  <si>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</si>
  <si>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</si>
  <si>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</si>
  <si>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</si>
  <si>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</si>
  <si>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</si>
  <si>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</si>
  <si>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</si>
  <si>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</si>
  <si>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</si>
  <si>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</si>
  <si>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</si>
  <si>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</si>
  <si>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</si>
  <si>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</si>
  <si>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</si>
  <si>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</si>
  <si>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</si>
  <si>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</si>
  <si>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</si>
  <si>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</si>
  <si>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</si>
  <si>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</si>
  <si>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</si>
  <si>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</si>
  <si>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</si>
  <si>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</si>
  <si>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</si>
  <si>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</si>
  <si>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</si>
  <si>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</si>
  <si>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</si>
  <si>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</si>
  <si>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</si>
  <si>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</si>
  <si>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</si>
  <si>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</si>
  <si>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</si>
  <si>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</si>
  <si>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</si>
  <si>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</si>
  <si>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</si>
  <si>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</si>
  <si>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</si>
  <si>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</si>
  <si>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</si>
  <si>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</si>
  <si>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</si>
  <si>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</si>
  <si>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</si>
  <si>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</si>
  <si>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</si>
  <si>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</si>
  <si>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</si>
  <si>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</si>
  <si>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</si>
  <si>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</si>
  <si>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</si>
  <si>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</si>
  <si>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</si>
  <si>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</si>
  <si>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</si>
  <si>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</si>
  <si>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</si>
  <si>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</si>
  <si>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</si>
  <si>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</si>
  <si>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</si>
  <si>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</si>
  <si>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</si>
  <si>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</si>
  <si>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</si>
  <si>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</si>
  <si>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</si>
  <si>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</si>
  <si>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</si>
  <si>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</si>
  <si>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</si>
  <si>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</si>
  <si>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</si>
  <si>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</si>
  <si>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</si>
  <si>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</si>
  <si>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</si>
  <si>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</si>
  <si>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</si>
  <si>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</si>
  <si>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</si>
  <si>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</si>
  <si>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</si>
  <si>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</si>
  <si>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</si>
  <si>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</si>
  <si>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</si>
  <si>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</si>
  <si>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</si>
  <si>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</si>
  <si>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</si>
  <si>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</si>
  <si>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</si>
  <si>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</si>
  <si>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</si>
  <si>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</si>
  <si>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</si>
  <si>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</si>
  <si>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</si>
  <si>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</si>
  <si>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</si>
  <si>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</si>
  <si>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</si>
  <si>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</si>
  <si>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</si>
  <si>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</si>
  <si>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</si>
  <si>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</si>
  <si>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</si>
  <si>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</si>
  <si>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</si>
  <si>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</si>
  <si>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</si>
  <si>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</si>
  <si>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</si>
  <si>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</si>
  <si>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</si>
  <si>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</si>
  <si>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</si>
  <si>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</si>
  <si>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</si>
  <si>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</si>
  <si>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</si>
  <si>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</si>
  <si>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</si>
  <si>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</si>
  <si>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</si>
  <si>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</si>
  <si>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</si>
  <si>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</si>
  <si>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</si>
  <si>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</si>
  <si>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</si>
  <si>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</si>
  <si>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</si>
  <si>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</si>
  <si>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</si>
  <si>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</si>
  <si>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</si>
  <si>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</si>
  <si>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</si>
  <si>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</si>
  <si>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</si>
  <si>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</si>
  <si>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</si>
  <si>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</si>
  <si>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</si>
  <si>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</si>
  <si>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</si>
  <si>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</si>
  <si>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</si>
  <si>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</si>
  <si>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</si>
  <si>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</si>
  <si>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</si>
  <si>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</si>
  <si>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</si>
  <si>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</si>
  <si>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</si>
  <si>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</si>
  <si>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</si>
  <si>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</si>
  <si>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</si>
  <si>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</si>
  <si>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</si>
  <si>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</si>
  <si>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</si>
  <si>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</si>
  <si>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</si>
  <si>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</si>
  <si>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</si>
  <si>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</si>
  <si>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</si>
  <si>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</si>
  <si>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</si>
  <si>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</si>
  <si>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</si>
  <si>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</si>
  <si>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</si>
  <si>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</si>
  <si>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</si>
  <si>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</si>
  <si>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</si>
  <si>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</si>
  <si>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</si>
  <si>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</si>
  <si>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</si>
  <si>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</si>
  <si>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</si>
  <si>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</si>
  <si>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</si>
  <si>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</si>
  <si>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</si>
  <si>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</si>
  <si>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</si>
  <si>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</si>
  <si>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</si>
  <si>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</si>
  <si>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</si>
  <si>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</si>
  <si>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</si>
  <si>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</si>
  <si>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</si>
  <si>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</si>
  <si>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</si>
  <si>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</si>
  <si>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</si>
  <si>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</si>
  <si>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</si>
  <si>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</si>
  <si>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</si>
  <si>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</si>
  <si>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</si>
  <si>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</si>
  <si>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</si>
  <si>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</si>
  <si>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</si>
  <si>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</si>
  <si>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</si>
  <si>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</si>
  <si>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</si>
  <si>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</si>
  <si>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</si>
  <si>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</si>
  <si>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</si>
  <si>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</si>
  <si>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</si>
  <si>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</si>
  <si>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</si>
  <si>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</si>
  <si>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</si>
  <si>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</si>
  <si>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</si>
  <si>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</si>
  <si>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</si>
  <si>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</si>
  <si>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</si>
  <si>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</si>
  <si>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</si>
  <si>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</si>
  <si>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</si>
  <si>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</si>
  <si>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</si>
  <si>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</si>
  <si>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</si>
  <si>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</si>
  <si>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</si>
  <si>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</si>
  <si>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</si>
  <si>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</si>
  <si>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</si>
  <si>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</si>
  <si>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</si>
  <si>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</si>
  <si>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</si>
  <si>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</si>
  <si>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</si>
  <si>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</si>
  <si>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</si>
  <si>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</si>
  <si>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</si>
  <si>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</si>
  <si>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</si>
  <si>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</si>
  <si>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</si>
  <si>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</si>
  <si>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</si>
  <si>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</si>
  <si>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</si>
  <si>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</si>
  <si>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</si>
  <si>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</si>
  <si>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</si>
  <si>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</si>
  <si>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</si>
  <si>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</si>
  <si>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</si>
  <si>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</si>
  <si>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</si>
  <si>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</si>
  <si>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</si>
  <si>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</si>
  <si>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</si>
  <si>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</si>
  <si>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</si>
  <si>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</si>
  <si>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</si>
  <si>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</si>
  <si>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</si>
  <si>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</si>
  <si>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</si>
  <si>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</si>
  <si>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</si>
  <si>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</si>
  <si>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</si>
  <si>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</si>
  <si>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</si>
  <si>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</si>
  <si>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</si>
  <si>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</si>
  <si>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</si>
  <si>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</si>
  <si>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</si>
  <si>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</si>
  <si>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</si>
  <si>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</si>
  <si>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</si>
  <si>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</si>
  <si>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</si>
  <si>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</si>
  <si>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</si>
  <si>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</si>
  <si>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</si>
  <si>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</si>
  <si>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</si>
  <si>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</si>
  <si>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</si>
  <si>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</si>
  <si>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</si>
  <si>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</si>
  <si>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</si>
  <si>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</si>
  <si>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</si>
  <si>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</si>
  <si>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</si>
  <si>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</si>
  <si>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</si>
  <si>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</si>
  <si>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</si>
  <si>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</si>
  <si>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</si>
  <si>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</si>
  <si>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</si>
  <si>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</si>
  <si>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</si>
  <si>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</si>
  <si>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</si>
  <si>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</si>
  <si>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</si>
  <si>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</si>
  <si>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</si>
  <si>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</si>
  <si>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</si>
  <si>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</si>
  <si>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</si>
  <si>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</si>
  <si>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</si>
  <si>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</si>
  <si>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</si>
  <si>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</si>
  <si>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</si>
  <si>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</si>
  <si>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</si>
  <si>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</si>
  <si>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</si>
  <si>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</si>
  <si>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</si>
  <si>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</si>
  <si>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</si>
  <si>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</si>
  <si>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</si>
  <si>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</si>
  <si>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</si>
  <si>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</si>
  <si>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</si>
  <si>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</si>
  <si>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</si>
  <si>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</si>
  <si>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</si>
  <si>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</si>
  <si>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</si>
  <si>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</si>
  <si>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</si>
  <si>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</si>
  <si>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</si>
  <si>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</si>
  <si>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</si>
  <si>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</si>
  <si>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</si>
  <si>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</si>
  <si>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</si>
  <si>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</si>
  <si>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</si>
  <si>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</si>
  <si>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</si>
  <si>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</si>
  <si>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</si>
  <si>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</si>
  <si>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</si>
  <si>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</si>
  <si>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</si>
  <si>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</si>
  <si>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</si>
  <si>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</si>
  <si>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</si>
  <si>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</si>
  <si>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</si>
  <si>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</si>
  <si>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</si>
  <si>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</si>
  <si>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</si>
  <si>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</si>
  <si>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</si>
  <si>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</si>
  <si>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</si>
  <si>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</si>
  <si>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</si>
  <si>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</si>
  <si>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</si>
  <si>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</si>
  <si>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</si>
  <si>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</si>
  <si>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</si>
  <si>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</si>
  <si>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</si>
  <si>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</si>
  <si>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</si>
  <si>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</si>
  <si>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</si>
  <si>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</si>
  <si>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</si>
  <si>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</si>
  <si>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</si>
  <si>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</si>
  <si>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</si>
  <si>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</si>
  <si>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</si>
  <si>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</si>
  <si>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</si>
  <si>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</si>
  <si>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</si>
  <si>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</si>
  <si>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</si>
  <si>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</si>
  <si>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</si>
  <si>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</si>
  <si>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</si>
  <si>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</si>
  <si>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</si>
  <si>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</si>
  <si>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</si>
  <si>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</si>
  <si>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</si>
  <si>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</si>
  <si>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</si>
  <si>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</si>
  <si>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</si>
  <si>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</si>
  <si>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</si>
  <si>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</si>
  <si>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</si>
  <si>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</si>
  <si>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</si>
  <si>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</si>
  <si>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</si>
  <si>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</si>
  <si>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</si>
  <si>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</si>
  <si>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</si>
  <si>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</si>
  <si>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</si>
  <si>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</si>
  <si>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</si>
  <si>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</si>
  <si>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</si>
  <si>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</si>
  <si>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</si>
  <si>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</si>
  <si>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</si>
  <si>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</si>
  <si>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</si>
  <si>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</si>
  <si>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</si>
  <si>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</si>
  <si>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</si>
  <si>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</si>
  <si>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</si>
  <si>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</si>
  <si>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</si>
  <si>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</si>
  <si>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</si>
  <si>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</si>
  <si>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</si>
  <si>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</si>
  <si>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</si>
  <si>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</si>
  <si>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</si>
  <si>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</si>
  <si>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</si>
  <si>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</si>
  <si>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</si>
  <si>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</si>
  <si>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</si>
  <si>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</si>
  <si>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</si>
  <si>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</si>
  <si>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</si>
  <si>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</si>
  <si>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</si>
  <si>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</si>
  <si>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</si>
  <si>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</si>
  <si>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</si>
  <si>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</si>
  <si>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</si>
  <si>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</si>
  <si>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</si>
  <si>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</si>
  <si>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</si>
  <si>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</si>
  <si>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</si>
  <si>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</si>
  <si>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</si>
  <si>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</si>
  <si>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</si>
  <si>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</si>
  <si>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</si>
  <si>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</si>
  <si>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</si>
  <si>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</si>
  <si>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</si>
  <si>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</si>
  <si>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</si>
  <si>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</si>
  <si>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</si>
  <si>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</si>
  <si>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</si>
  <si>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</si>
  <si>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</si>
  <si>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</si>
  <si>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</si>
  <si>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</si>
  <si>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</si>
  <si>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</si>
  <si>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</si>
  <si>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</si>
  <si>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</si>
  <si>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</si>
  <si>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</si>
  <si>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</si>
  <si>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</si>
  <si>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</si>
  <si>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</si>
  <si>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</si>
  <si>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</si>
  <si>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</si>
  <si>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</si>
  <si>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</si>
  <si>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</si>
  <si>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</si>
  <si>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</si>
  <si>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</si>
  <si>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</si>
  <si>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</si>
  <si>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</si>
  <si>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</si>
  <si>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</si>
  <si>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</si>
  <si>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</si>
  <si>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</si>
  <si>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</si>
  <si>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</si>
  <si>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</si>
  <si>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</si>
  <si>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</si>
  <si>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</si>
  <si>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</si>
  <si>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</si>
  <si>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</si>
  <si>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</si>
  <si>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</si>
  <si>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</si>
  <si>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</si>
  <si>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</si>
  <si>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</si>
  <si>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</si>
  <si>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</si>
  <si>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</si>
  <si>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</si>
  <si>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</si>
  <si>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</si>
  <si>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</si>
  <si>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</si>
  <si>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</si>
  <si>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</si>
  <si>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</si>
  <si>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</si>
  <si>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</si>
  <si>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</si>
  <si>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</si>
  <si>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</si>
  <si>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</si>
  <si>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</si>
  <si>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</si>
  <si>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</si>
  <si>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</si>
  <si>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</si>
  <si>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</si>
  <si>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</si>
  <si>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</si>
  <si>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</si>
  <si>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</si>
  <si>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</si>
  <si>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</si>
  <si>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</si>
  <si>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</si>
  <si>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</si>
  <si>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</si>
  <si>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</si>
  <si>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</si>
  <si>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</si>
  <si>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</si>
  <si>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</si>
  <si>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</si>
  <si>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</si>
  <si>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</si>
  <si>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</si>
  <si>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</si>
  <si>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</si>
  <si>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</si>
  <si>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</si>
  <si>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</si>
  <si>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</si>
  <si>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</si>
  <si>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</si>
  <si>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</si>
  <si>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</si>
  <si>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</si>
  <si>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</si>
  <si>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</si>
  <si>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</si>
  <si>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</si>
  <si>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</si>
  <si>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</si>
  <si>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</si>
  <si>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</si>
  <si>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</si>
  <si>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</si>
  <si>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</si>
  <si>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</si>
  <si>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</si>
  <si>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</si>
  <si>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</si>
  <si>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</si>
  <si>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</si>
  <si>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</si>
  <si>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</si>
  <si>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</si>
  <si>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</si>
  <si>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</si>
  <si>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</si>
  <si>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</si>
  <si>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</si>
  <si>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</si>
  <si>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</si>
  <si>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</si>
  <si>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</si>
  <si>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</si>
  <si>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</si>
  <si>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</si>
  <si>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</si>
  <si>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</si>
  <si>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</si>
  <si>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</si>
  <si>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</si>
  <si>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</si>
  <si>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</si>
  <si>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</si>
  <si>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</si>
  <si>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</si>
  <si>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</si>
  <si>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</si>
  <si>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</si>
  <si>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</si>
  <si>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</si>
  <si>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</si>
  <si>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</si>
  <si>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</si>
  <si>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</si>
  <si>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</si>
  <si>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</si>
  <si>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</si>
  <si>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</si>
  <si>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</si>
  <si>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</si>
  <si>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</si>
  <si>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</si>
  <si>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</si>
  <si>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</si>
  <si>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</si>
  <si>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</si>
  <si>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</si>
  <si>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</si>
  <si>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</si>
  <si>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</si>
  <si>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</si>
  <si>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</si>
  <si>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</si>
  <si>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</si>
  <si>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</si>
  <si>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</si>
  <si>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</si>
  <si>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</si>
  <si>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</si>
  <si>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</si>
  <si>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</si>
  <si>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</si>
  <si>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</si>
  <si>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</si>
  <si>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</si>
  <si>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</si>
  <si>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</si>
  <si>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</si>
  <si>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</si>
  <si>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</si>
  <si>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</si>
  <si>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</si>
  <si>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</si>
  <si>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</si>
  <si>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</si>
  <si>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</si>
  <si>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</si>
  <si>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</si>
  <si>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</si>
  <si>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</si>
  <si>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</si>
  <si>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</si>
  <si>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</si>
  <si>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</si>
  <si>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</si>
  <si>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</si>
  <si>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</si>
  <si>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</si>
  <si>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</si>
  <si>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</si>
  <si>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</si>
  <si>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</si>
  <si>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</si>
  <si>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</si>
  <si>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</si>
  <si>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</si>
  <si>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</si>
  <si>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</si>
  <si>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</si>
  <si>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</si>
  <si>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</si>
  <si>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</si>
  <si>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</si>
  <si>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</si>
  <si>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</si>
  <si>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</si>
  <si>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</si>
  <si>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</si>
  <si>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</si>
  <si>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</si>
  <si>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</si>
  <si>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</si>
  <si>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</si>
  <si>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</si>
  <si>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</si>
  <si>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</si>
  <si>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</si>
  <si>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</si>
  <si>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</si>
  <si>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</si>
  <si>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</si>
  <si>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</si>
  <si>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</si>
  <si>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</si>
  <si>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</si>
  <si>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</si>
  <si>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</si>
  <si>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</si>
  <si>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</si>
  <si>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</si>
  <si>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</si>
  <si>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</si>
  <si>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</si>
  <si>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</si>
  <si>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</si>
  <si>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</si>
  <si>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</si>
  <si>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</si>
  <si>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</si>
  <si>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</si>
  <si>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</si>
  <si>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</si>
  <si>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</si>
  <si>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</si>
  <si>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</si>
  <si>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</si>
  <si>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</si>
  <si>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</si>
  <si>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</si>
  <si>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</si>
  <si>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</si>
  <si>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</si>
  <si>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</si>
  <si>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</si>
  <si>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</si>
  <si>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</si>
  <si>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</si>
  <si>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</si>
  <si>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</si>
  <si>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</si>
  <si>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</si>
  <si>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</si>
  <si>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</si>
  <si>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</si>
  <si>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</si>
  <si>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</si>
  <si>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</si>
  <si>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</si>
  <si>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</si>
  <si>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</si>
  <si>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</si>
  <si>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</si>
  <si>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</si>
  <si>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</si>
  <si>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</si>
  <si>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</si>
  <si>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</si>
  <si>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</si>
  <si>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</si>
  <si>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</si>
  <si>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</si>
  <si>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</si>
  <si>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</si>
  <si>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</si>
  <si>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</si>
  <si>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</si>
  <si>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</si>
  <si>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</si>
  <si>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</si>
  <si>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</si>
  <si>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</si>
  <si>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</si>
  <si>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</si>
  <si>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</si>
  <si>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</si>
  <si>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</si>
  <si>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</si>
  <si>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</si>
  <si>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</si>
  <si>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</si>
  <si>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</si>
  <si>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</si>
  <si>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</si>
  <si>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</si>
  <si>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</si>
  <si>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</si>
  <si>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</si>
  <si>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</si>
  <si>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</si>
  <si>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</si>
  <si>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</si>
  <si>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</si>
  <si>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</si>
  <si>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</si>
  <si>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</si>
  <si>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</si>
  <si>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</si>
  <si>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</si>
  <si>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</si>
  <si>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</si>
  <si>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</si>
  <si>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</si>
  <si>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</si>
  <si>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</si>
  <si>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</si>
  <si>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</si>
  <si>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</si>
  <si>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</si>
  <si>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</si>
  <si>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</si>
  <si>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</si>
  <si>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</si>
  <si>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</si>
  <si>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</si>
  <si>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</si>
  <si>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</si>
  <si>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</si>
  <si>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</si>
  <si>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</si>
  <si>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</si>
  <si>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</si>
  <si>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</si>
  <si>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</si>
  <si>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</si>
  <si>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</si>
  <si>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</si>
  <si>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</si>
  <si>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</si>
  <si>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</si>
  <si>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</si>
  <si>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</si>
  <si>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</si>
  <si>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</si>
  <si>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</si>
  <si>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</si>
  <si>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</si>
  <si>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</si>
  <si>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</si>
  <si>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</si>
  <si>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</si>
  <si>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</si>
  <si>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</si>
  <si>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</si>
  <si>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</si>
  <si>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</si>
  <si>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</si>
  <si>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</si>
  <si>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</si>
  <si>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</si>
  <si>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</si>
  <si>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</si>
  <si>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</si>
  <si>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</si>
  <si>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</si>
  <si>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</si>
  <si>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</si>
  <si>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</si>
  <si>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</si>
  <si>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</si>
  <si>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</si>
  <si>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</si>
  <si>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</si>
  <si>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</si>
  <si>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</si>
  <si>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</si>
  <si>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</si>
  <si>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</si>
  <si>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</si>
  <si>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</si>
  <si>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</si>
  <si>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</si>
  <si>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</si>
  <si>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</si>
  <si>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</si>
  <si>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</si>
  <si>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</si>
  <si>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</si>
  <si>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</si>
  <si>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</si>
  <si>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</si>
  <si>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</si>
  <si>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</si>
  <si>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</si>
  <si>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</si>
  <si>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</si>
  <si>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</si>
  <si>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</si>
  <si>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</si>
  <si>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</si>
  <si>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</si>
  <si>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</si>
  <si>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</si>
  <si>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</si>
  <si>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</si>
  <si>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</si>
  <si>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</si>
  <si>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</si>
  <si>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</si>
  <si>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</si>
  <si>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</si>
  <si>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</si>
  <si>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</si>
  <si>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</si>
  <si>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</si>
  <si>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</si>
  <si>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</si>
  <si>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</si>
  <si>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</si>
  <si>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</si>
  <si>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</si>
  <si>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</si>
  <si>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</si>
  <si>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</si>
  <si>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</si>
  <si>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</si>
  <si>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</si>
  <si>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</si>
  <si>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</si>
  <si>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</si>
  <si>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</si>
  <si>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</si>
  <si>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</si>
  <si>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</si>
  <si>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</si>
  <si>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</si>
  <si>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</si>
  <si>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</si>
  <si>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</si>
  <si>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</si>
  <si>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</si>
  <si>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</si>
  <si>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</si>
  <si>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</si>
  <si>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</si>
  <si>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</si>
  <si>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</si>
  <si>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</si>
  <si>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</si>
  <si>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</si>
  <si>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</si>
  <si>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</si>
  <si>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</si>
  <si>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</si>
  <si>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</si>
  <si>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</si>
  <si>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</si>
  <si>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</si>
  <si>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</si>
  <si>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</si>
  <si>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</si>
  <si>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</si>
  <si>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</si>
  <si>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</si>
  <si>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</si>
  <si>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</si>
  <si>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</si>
  <si>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</si>
  <si>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</si>
  <si>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</si>
  <si>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</si>
  <si>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</si>
  <si>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</si>
  <si>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</si>
  <si>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</si>
  <si>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</si>
  <si>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</si>
  <si>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</si>
  <si>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</si>
  <si>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</si>
  <si>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</si>
  <si>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</si>
  <si>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</si>
  <si>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</si>
  <si>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</si>
  <si>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</si>
  <si>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</si>
  <si>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</si>
  <si>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</si>
  <si>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</si>
  <si>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</si>
  <si>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</si>
  <si>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</si>
  <si>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</si>
  <si>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</si>
  <si>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</si>
  <si>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</si>
  <si>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</si>
  <si>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</si>
  <si>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</si>
  <si>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</si>
  <si>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</si>
  <si>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</si>
  <si>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</si>
  <si>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</si>
  <si>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</si>
  <si>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</si>
  <si>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</si>
  <si>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</si>
  <si>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</si>
  <si>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</si>
  <si>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</si>
  <si>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</si>
  <si>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</si>
  <si>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</si>
  <si>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</si>
  <si>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</si>
  <si>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</si>
  <si>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</si>
  <si>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</si>
  <si>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</si>
  <si>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</si>
  <si>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</si>
  <si>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</si>
  <si>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</si>
  <si>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</si>
  <si>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</si>
  <si>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</si>
  <si>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</si>
  <si>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</si>
  <si>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</si>
  <si>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</si>
  <si>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</si>
  <si>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</si>
  <si>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</si>
  <si>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</si>
  <si>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</si>
  <si>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</si>
  <si>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</si>
  <si>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</si>
  <si>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</si>
  <si>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</si>
  <si>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</si>
  <si>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</si>
  <si>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</si>
  <si>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</si>
  <si>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</si>
  <si>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</si>
  <si>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</si>
  <si>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</si>
  <si>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</si>
  <si>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</si>
  <si>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</si>
  <si>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</si>
  <si>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</si>
  <si>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</si>
  <si>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</si>
  <si>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</si>
  <si>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</si>
  <si>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</si>
  <si>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</si>
  <si>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</si>
  <si>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</si>
  <si>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</si>
  <si>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</si>
  <si>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</si>
  <si>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</si>
  <si>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</si>
  <si>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</si>
  <si>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</si>
  <si>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</si>
  <si>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</si>
  <si>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</si>
  <si>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</si>
  <si>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</si>
  <si>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</si>
  <si>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</si>
  <si>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</si>
  <si>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</si>
  <si>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</si>
  <si>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</si>
  <si>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</si>
  <si>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</si>
  <si>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</si>
  <si>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</si>
  <si>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</si>
  <si>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</si>
  <si>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</si>
  <si>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</si>
  <si>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</si>
  <si>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</si>
  <si>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</si>
  <si>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</si>
  <si>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</si>
  <si>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</si>
  <si>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</si>
  <si>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</si>
  <si>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</si>
  <si>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</si>
  <si>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</si>
  <si>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</si>
  <si>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</si>
  <si>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</si>
  <si>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</si>
  <si>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</si>
  <si>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</si>
  <si>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</si>
  <si>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</si>
  <si>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</si>
  <si>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</si>
  <si>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</si>
  <si>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</si>
  <si>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</si>
  <si>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</si>
  <si>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</si>
  <si>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</si>
  <si>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</si>
  <si>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</si>
  <si>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</si>
  <si>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</si>
  <si>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</si>
  <si>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</si>
  <si>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</si>
  <si>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</si>
  <si>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</si>
  <si>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</si>
  <si>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</si>
  <si>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</si>
  <si>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</si>
  <si>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</si>
  <si>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</si>
  <si>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</si>
  <si>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</si>
  <si>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</si>
  <si>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</si>
  <si>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</si>
  <si>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</si>
  <si>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</si>
  <si>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</si>
  <si>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</si>
  <si>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</si>
  <si>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</si>
  <si>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</si>
  <si>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</si>
  <si>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</si>
  <si>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</si>
  <si>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</si>
  <si>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</si>
  <si>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</si>
  <si>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</si>
  <si>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</si>
  <si>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</si>
  <si>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</si>
  <si>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</si>
  <si>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</si>
  <si>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</si>
  <si>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</si>
  <si>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</si>
  <si>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</si>
  <si>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</si>
  <si>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</si>
  <si>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</si>
  <si>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</si>
  <si>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</si>
  <si>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</si>
  <si>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</si>
  <si>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</si>
  <si>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</si>
  <si>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</si>
  <si>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</si>
  <si>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</si>
  <si>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</si>
  <si>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</si>
  <si>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</si>
  <si>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</si>
  <si>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</si>
  <si>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</si>
  <si>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</si>
  <si>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</si>
  <si>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</si>
  <si>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</si>
  <si>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</si>
  <si>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</si>
  <si>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</si>
  <si>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</si>
  <si>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</si>
  <si>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</si>
  <si>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</si>
  <si>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</si>
  <si>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</si>
  <si>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</si>
  <si>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</si>
  <si>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</si>
  <si>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</si>
  <si>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</si>
  <si>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</si>
  <si>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</si>
  <si>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</si>
  <si>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</si>
  <si>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</si>
  <si>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</si>
  <si>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</si>
  <si>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</si>
  <si>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</si>
  <si>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</si>
  <si>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</si>
  <si>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</si>
  <si>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</si>
  <si>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</si>
  <si>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</si>
  <si>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</si>
  <si>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</si>
  <si>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</si>
  <si>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</si>
  <si>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</si>
  <si>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</si>
  <si>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</si>
  <si>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</si>
  <si>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</si>
  <si>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</si>
  <si>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</si>
  <si>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</si>
  <si>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</si>
  <si>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</si>
  <si>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</si>
  <si>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</si>
  <si>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</si>
  <si>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</si>
  <si>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</si>
  <si>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</si>
  <si>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</si>
  <si>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</si>
  <si>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</si>
  <si>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</si>
  <si>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</si>
  <si>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</si>
  <si>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</si>
  <si>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</si>
  <si>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</si>
  <si>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</si>
  <si>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</si>
  <si>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</si>
  <si>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</si>
  <si>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</si>
  <si>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</si>
  <si>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</si>
  <si>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</si>
  <si>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</si>
  <si>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</si>
  <si>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</si>
  <si>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</si>
  <si>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</si>
  <si>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</si>
  <si>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</si>
  <si>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</si>
  <si>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</si>
  <si>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</si>
  <si>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</si>
  <si>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</si>
  <si>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</si>
  <si>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</si>
  <si>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</si>
  <si>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</si>
  <si>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</si>
  <si>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</si>
  <si>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</si>
  <si>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</si>
  <si>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</si>
  <si>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</si>
  <si>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</si>
  <si>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</si>
  <si>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</si>
  <si>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</si>
  <si>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</si>
  <si>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</si>
  <si>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</si>
  <si>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</si>
  <si>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</si>
  <si>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</si>
  <si>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</si>
  <si>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</si>
  <si>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</si>
  <si>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</si>
  <si>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</si>
  <si>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</si>
  <si>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</si>
  <si>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</si>
  <si>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</si>
  <si>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</si>
  <si>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</si>
  <si>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</si>
  <si>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</si>
  <si>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</si>
  <si>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</si>
  <si>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</si>
  <si>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</si>
  <si>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</si>
  <si>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</si>
  <si>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</si>
  <si>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</si>
  <si>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</si>
  <si>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</si>
  <si>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</si>
  <si>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</si>
  <si>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</si>
  <si>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</si>
  <si>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</si>
  <si>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</si>
  <si>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</si>
  <si>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</si>
  <si>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</si>
  <si>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</si>
  <si>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</si>
  <si>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</si>
  <si>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</si>
  <si>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</si>
  <si>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</si>
  <si>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</si>
  <si>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</si>
  <si>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</si>
  <si>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</si>
  <si>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</si>
  <si>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</si>
  <si>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</si>
  <si>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</si>
  <si>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</si>
  <si>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</si>
  <si>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</si>
  <si>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</si>
  <si>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</si>
  <si>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</si>
  <si>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</si>
  <si>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</si>
  <si>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</si>
  <si>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</si>
  <si>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</si>
  <si>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</si>
  <si>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</si>
  <si>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</si>
  <si>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</si>
  <si>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</si>
  <si>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</si>
  <si>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</si>
  <si>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</si>
  <si>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</si>
  <si>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</si>
  <si>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</si>
  <si>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</si>
  <si>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</si>
  <si>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</si>
  <si>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</si>
  <si>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</si>
  <si>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</si>
  <si>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</si>
  <si>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</si>
  <si>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</si>
  <si>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</si>
  <si>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</si>
  <si>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</si>
  <si>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</si>
  <si>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</si>
  <si>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</si>
  <si>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</si>
  <si>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</si>
  <si>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</si>
  <si>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</si>
  <si>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</si>
  <si>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</si>
  <si>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</si>
  <si>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</si>
  <si>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</si>
  <si>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</si>
  <si>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</si>
  <si>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</si>
  <si>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</si>
  <si>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</si>
  <si>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</si>
  <si>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</si>
  <si>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</si>
  <si>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</si>
  <si>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</si>
  <si>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</si>
  <si>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</si>
  <si>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</si>
  <si>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</si>
  <si>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</si>
  <si>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</si>
  <si>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</si>
  <si>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</si>
  <si>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</si>
  <si>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</si>
  <si>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</si>
  <si>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</si>
  <si>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</si>
  <si>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</si>
  <si>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</si>
  <si>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</si>
  <si>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</si>
  <si>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</si>
  <si>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</si>
  <si>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</si>
  <si>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</si>
  <si>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</si>
  <si>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</si>
  <si>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</si>
  <si>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</si>
  <si>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</si>
  <si>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</si>
  <si>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</si>
  <si>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</si>
  <si>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</si>
  <si>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</si>
  <si>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</si>
  <si>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</si>
  <si>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</si>
  <si>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</si>
  <si>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</si>
  <si>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</si>
  <si>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</si>
  <si>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</si>
  <si>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</si>
  <si>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</si>
  <si>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</si>
  <si>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</si>
  <si>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</si>
  <si>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</si>
  <si>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</si>
  <si>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</si>
  <si>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</si>
  <si>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</si>
  <si>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</si>
  <si>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</si>
  <si>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</si>
  <si>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</si>
  <si>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</si>
  <si>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</si>
  <si>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</si>
  <si>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</si>
  <si>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</si>
  <si>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</si>
  <si>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</si>
  <si>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</si>
  <si>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</si>
  <si>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</si>
  <si>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</si>
  <si>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</si>
  <si>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</si>
  <si>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</si>
  <si>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</si>
  <si>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</si>
  <si>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</si>
  <si>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</si>
  <si>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</si>
  <si>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</si>
  <si>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</si>
  <si>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</si>
  <si>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</si>
  <si>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</si>
  <si>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</si>
  <si>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</si>
  <si>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</si>
  <si>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</si>
  <si>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</si>
  <si>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</si>
  <si>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</si>
  <si>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</si>
  <si>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</si>
  <si>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</si>
  <si>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</si>
  <si>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</si>
  <si>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</si>
  <si>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</si>
  <si>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</si>
  <si>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</si>
  <si>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</si>
  <si>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</si>
  <si>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</si>
  <si>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</si>
  <si>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</si>
  <si>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</si>
  <si>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</si>
  <si>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</si>
  <si>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</si>
  <si>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</si>
  <si>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</si>
  <si>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</si>
  <si>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</si>
  <si>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</si>
  <si>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</si>
  <si>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</si>
  <si>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</si>
  <si>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</si>
  <si>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</si>
  <si>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</si>
  <si>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</si>
  <si>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</si>
  <si>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</si>
  <si>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</si>
  <si>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</si>
  <si>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</si>
  <si>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</si>
  <si>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</si>
  <si>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</si>
  <si>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</si>
  <si>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</si>
  <si>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</si>
  <si>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</si>
  <si>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</si>
  <si>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</si>
  <si>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</si>
  <si>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</si>
  <si>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</si>
  <si>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</si>
  <si>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</si>
  <si>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</si>
  <si>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</si>
  <si>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</si>
  <si>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</si>
  <si>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</si>
  <si>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</si>
  <si>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</si>
  <si>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</si>
  <si>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</si>
  <si>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</si>
  <si>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</si>
  <si>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</si>
  <si>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</si>
  <si>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</si>
  <si>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</si>
  <si>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</si>
  <si>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</si>
  <si>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</si>
  <si>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</si>
  <si>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</si>
  <si>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</si>
  <si>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</si>
  <si>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</si>
  <si>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</si>
  <si>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</si>
  <si>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</si>
  <si>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</si>
  <si>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</si>
  <si>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</si>
  <si>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</si>
  <si>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</si>
  <si>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</si>
  <si>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</si>
  <si>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</si>
  <si>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</si>
  <si>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</si>
  <si>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</si>
  <si>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</si>
  <si>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</si>
  <si>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</si>
  <si>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</si>
  <si>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</si>
  <si>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</si>
  <si>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</si>
  <si>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</si>
  <si>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</si>
  <si>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</si>
  <si>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</si>
  <si>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</si>
  <si>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</si>
  <si>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</si>
  <si>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</si>
  <si>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</si>
  <si>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</si>
  <si>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</si>
  <si>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</si>
  <si>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</si>
  <si>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</si>
  <si>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</si>
  <si>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</si>
  <si>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</si>
  <si>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</si>
  <si>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</si>
  <si>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</si>
  <si>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</si>
  <si>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</si>
  <si>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</si>
  <si>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</si>
  <si>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</si>
  <si>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</si>
  <si>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</si>
  <si>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</si>
  <si>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</si>
  <si>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</si>
  <si>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</si>
  <si>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</si>
  <si>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</si>
  <si>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</si>
  <si>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</si>
  <si>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</si>
  <si>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</si>
  <si>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</si>
  <si>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</si>
  <si>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</si>
  <si>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</si>
  <si>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</si>
  <si>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</si>
  <si>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</si>
  <si>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</si>
  <si>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</si>
  <si>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</si>
  <si>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</si>
  <si>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</si>
  <si>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</si>
  <si>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</si>
  <si>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</si>
  <si>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</si>
  <si>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</si>
  <si>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</si>
  <si>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</si>
  <si>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</si>
  <si>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</si>
  <si>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</si>
  <si>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</si>
  <si>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</si>
  <si>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</si>
  <si>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</si>
  <si>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</si>
  <si>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</si>
  <si>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</si>
  <si>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</si>
  <si>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</si>
  <si>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</si>
  <si>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</si>
  <si>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</si>
  <si>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</si>
  <si>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</si>
  <si>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</si>
  <si>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</si>
  <si>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</si>
  <si>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</si>
  <si>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</si>
  <si>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</si>
  <si>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</si>
  <si>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</si>
  <si>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</si>
  <si>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</si>
  <si>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</si>
  <si>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</si>
  <si>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</si>
  <si>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</si>
  <si>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</si>
  <si>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</si>
  <si>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</si>
  <si>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</si>
  <si>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</si>
  <si>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</si>
  <si>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</si>
  <si>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</si>
  <si>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</si>
  <si>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</si>
  <si>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</si>
  <si>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</si>
  <si>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</si>
  <si>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</si>
  <si>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</si>
  <si>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</si>
  <si>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</si>
  <si>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</si>
  <si>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</si>
  <si>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</si>
  <si>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</si>
  <si>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</si>
  <si>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</si>
  <si>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</si>
  <si>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</si>
  <si>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</si>
  <si>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</si>
  <si>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</si>
  <si>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</si>
  <si>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</si>
  <si>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</si>
  <si>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</si>
  <si>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</si>
  <si>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</si>
  <si>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</si>
  <si>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</si>
  <si>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</si>
  <si>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</si>
  <si>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</si>
  <si>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</si>
  <si>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</si>
  <si>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</si>
  <si>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</si>
  <si>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</si>
  <si>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</si>
  <si>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</si>
  <si>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</si>
  <si>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</si>
  <si>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</si>
  <si>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</si>
  <si>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</si>
  <si>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</si>
  <si>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</si>
  <si>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</si>
  <si>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</si>
  <si>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</si>
  <si>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</si>
  <si>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</si>
  <si>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</si>
  <si>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</si>
  <si>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</si>
  <si>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</si>
  <si>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</si>
  <si>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</si>
  <si>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</si>
  <si>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</si>
  <si>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</si>
  <si>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</si>
  <si>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</si>
  <si>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</si>
  <si>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</si>
  <si>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</si>
  <si>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</si>
  <si>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</si>
  <si>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</si>
  <si>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</si>
  <si>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</si>
  <si>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</si>
  <si>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</si>
  <si>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</si>
  <si>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</si>
  <si>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</si>
  <si>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</si>
  <si>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</si>
  <si>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</si>
  <si>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</si>
  <si>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</si>
  <si>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</si>
  <si>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</si>
  <si>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</si>
  <si>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</si>
  <si>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</si>
  <si>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</si>
  <si>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</si>
  <si>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</si>
  <si>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</si>
  <si>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</si>
  <si>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</si>
  <si>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</si>
  <si>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</si>
  <si>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</si>
  <si>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</si>
  <si>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</si>
  <si>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</si>
  <si>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</si>
  <si>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</si>
  <si>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</si>
  <si>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</si>
  <si>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</si>
  <si>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</si>
  <si>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</si>
  <si>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</si>
  <si>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</si>
  <si>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</si>
  <si>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</si>
  <si>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</si>
  <si>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</si>
  <si>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</si>
  <si>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</si>
  <si>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</si>
  <si>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</si>
  <si>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</si>
  <si>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</si>
  <si>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</si>
  <si>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</si>
  <si>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</si>
  <si>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</si>
  <si>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</si>
  <si>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</si>
  <si>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</si>
  <si>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</si>
  <si>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</si>
  <si>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</si>
  <si>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</si>
  <si>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</si>
  <si>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</si>
  <si>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</si>
  <si>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</si>
  <si>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</si>
  <si>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</si>
  <si>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</si>
  <si>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</si>
  <si>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</si>
  <si>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</si>
  <si>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</si>
  <si>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</si>
  <si>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</si>
  <si>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</si>
  <si>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</si>
  <si>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</si>
  <si>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</si>
  <si>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</si>
  <si>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</si>
  <si>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</si>
  <si>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</si>
  <si>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</si>
  <si>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</si>
  <si>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</si>
  <si>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</si>
  <si>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</si>
  <si>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</si>
  <si>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</si>
  <si>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</si>
  <si>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</si>
  <si>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</si>
  <si>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</si>
  <si>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</si>
  <si>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</si>
  <si>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</si>
  <si>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</si>
  <si>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</si>
  <si>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</si>
  <si>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</si>
  <si>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</si>
  <si>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</si>
  <si>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</si>
  <si>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</si>
  <si>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</si>
  <si>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</si>
  <si>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</si>
  <si>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</si>
  <si>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</si>
  <si>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</si>
  <si>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</si>
  <si>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</si>
  <si>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</si>
  <si>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</si>
  <si>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</si>
  <si>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</si>
  <si>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</si>
  <si>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</si>
  <si>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</si>
  <si>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</si>
  <si>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</si>
  <si>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</si>
  <si>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</si>
  <si>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</si>
  <si>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</si>
  <si>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</si>
  <si>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</si>
  <si>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</si>
  <si>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</si>
  <si>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</si>
  <si>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</si>
  <si>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</si>
  <si>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</si>
  <si>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</si>
  <si>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</si>
  <si>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</si>
  <si>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</si>
  <si>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</si>
  <si>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</si>
  <si>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</si>
  <si>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</si>
  <si>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</si>
  <si>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</si>
  <si>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</si>
  <si>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</si>
  <si>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</si>
  <si>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</si>
  <si>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</si>
  <si>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</si>
  <si>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</si>
  <si>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</si>
  <si>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</si>
  <si>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</si>
  <si>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</si>
  <si>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</si>
  <si>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</si>
  <si>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</si>
  <si>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</si>
  <si>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</si>
  <si>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</si>
  <si>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</si>
  <si>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</si>
  <si>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</si>
  <si>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</si>
  <si>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</si>
  <si>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</si>
  <si>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</si>
  <si>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</si>
  <si>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</si>
  <si>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</si>
  <si>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</si>
  <si>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</si>
  <si>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</si>
  <si>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</si>
  <si>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</si>
  <si>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</si>
  <si>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</si>
  <si>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</si>
  <si>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</si>
  <si>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</si>
  <si>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</si>
  <si>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</si>
  <si>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</si>
  <si>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</si>
  <si>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</si>
  <si>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</si>
  <si>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</si>
  <si>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</si>
  <si>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</si>
  <si>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</si>
  <si>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</si>
  <si>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</si>
  <si>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</si>
  <si>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</si>
  <si>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</si>
  <si>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</si>
  <si>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</si>
  <si>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</si>
  <si>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</si>
  <si>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</si>
  <si>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</si>
  <si>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</si>
  <si>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</si>
  <si>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</si>
  <si>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</si>
  <si>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</si>
  <si>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</si>
  <si>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</si>
  <si>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</si>
  <si>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</si>
  <si>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</si>
  <si>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</si>
  <si>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</si>
  <si>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</si>
  <si>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</si>
  <si>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</si>
  <si>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</si>
  <si>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</si>
  <si>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</si>
  <si>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</si>
  <si>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</si>
  <si>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</si>
  <si>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</si>
  <si>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</si>
  <si>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</si>
  <si>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</si>
  <si>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</si>
  <si>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</si>
  <si>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</si>
  <si>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</si>
  <si>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</si>
  <si>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</si>
  <si>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</si>
  <si>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</si>
  <si>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</si>
  <si>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</si>
  <si>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</si>
  <si>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</si>
  <si>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</si>
  <si>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</si>
  <si>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</si>
  <si>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</si>
  <si>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</si>
  <si>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</si>
  <si>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</si>
  <si>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</si>
  <si>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</si>
  <si>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</si>
  <si>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</si>
  <si>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</si>
  <si>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</si>
  <si>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</si>
  <si>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</si>
  <si>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</si>
  <si>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</si>
  <si>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</si>
  <si>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</si>
  <si>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</si>
  <si>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</si>
  <si>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</si>
  <si>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</si>
  <si>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</si>
  <si>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</si>
  <si>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</si>
  <si>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</si>
  <si>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</si>
  <si>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</si>
  <si>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</si>
  <si>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</si>
  <si>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</si>
  <si>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</si>
  <si>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</si>
  <si>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</si>
  <si>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</si>
  <si>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</si>
  <si>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</si>
  <si>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</si>
  <si>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</si>
  <si>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</si>
  <si>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</si>
  <si>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</si>
  <si>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</si>
  <si>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</si>
  <si>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</si>
  <si>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</si>
  <si>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</si>
  <si>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</si>
  <si>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</si>
  <si>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</si>
  <si>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</si>
  <si>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</si>
  <si>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</si>
  <si>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</si>
  <si>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</si>
  <si>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</si>
  <si>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</si>
  <si>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</si>
  <si>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</si>
  <si>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</si>
  <si>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</si>
  <si>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</si>
  <si>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</si>
  <si>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</si>
  <si>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</si>
  <si>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</si>
  <si>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</si>
  <si>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</si>
  <si>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</si>
  <si>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</si>
  <si>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</si>
  <si>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</si>
  <si>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</si>
  <si>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</si>
  <si>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</si>
  <si>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</si>
  <si>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</si>
  <si>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</si>
  <si>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</si>
  <si>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</si>
  <si>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</si>
  <si>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</si>
  <si>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</si>
  <si>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</si>
  <si>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</si>
  <si>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</si>
  <si>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</si>
  <si>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</si>
  <si>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</si>
  <si>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</si>
  <si>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</si>
  <si>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</si>
  <si>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</si>
  <si>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</si>
  <si>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</si>
  <si>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</si>
  <si>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</si>
  <si>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</si>
  <si>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</si>
  <si>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</si>
  <si>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</si>
  <si>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</si>
  <si>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</si>
  <si>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</si>
  <si>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</si>
  <si>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</si>
  <si>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</si>
  <si>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</si>
  <si>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</si>
  <si>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</si>
  <si>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</si>
  <si>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</si>
  <si>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</si>
  <si>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</si>
  <si>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</si>
  <si>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</si>
  <si>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</si>
  <si>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</si>
  <si>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</si>
  <si>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</si>
  <si>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</si>
  <si>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</si>
  <si>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</si>
  <si>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</si>
  <si>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</si>
  <si>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</si>
  <si>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</si>
  <si>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</si>
  <si>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</si>
  <si>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</si>
  <si>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</si>
  <si>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</si>
  <si>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</si>
  <si>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</si>
  <si>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</si>
  <si>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</si>
  <si>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</si>
  <si>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</si>
  <si>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</si>
  <si>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</si>
  <si>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</si>
  <si>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</si>
  <si>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</si>
  <si>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</si>
  <si>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</si>
  <si>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</si>
  <si>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</si>
  <si>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</si>
  <si>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</si>
  <si>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</si>
  <si>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</si>
  <si>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</si>
  <si>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</si>
  <si>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</si>
  <si>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</si>
  <si>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</si>
  <si>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</si>
  <si>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</si>
  <si>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</si>
  <si>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</si>
  <si>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</si>
  <si>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</si>
  <si>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</si>
  <si>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</si>
  <si>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</si>
  <si>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</si>
  <si>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</si>
  <si>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</si>
  <si>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</si>
  <si>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</si>
  <si>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</si>
  <si>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</si>
  <si>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</si>
  <si>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</si>
  <si>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</si>
  <si>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</si>
  <si>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</si>
  <si>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</si>
  <si>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</si>
  <si>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</si>
  <si>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</si>
  <si>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</si>
  <si>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</si>
  <si>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</si>
  <si>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</si>
  <si>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</si>
  <si>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</si>
  <si>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</si>
  <si>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</si>
  <si>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</si>
  <si>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</si>
  <si>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</si>
  <si>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</si>
  <si>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</si>
  <si>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</si>
  <si>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</si>
  <si>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</si>
  <si>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</si>
  <si>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</si>
  <si>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</si>
  <si>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</si>
  <si>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</si>
  <si>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</si>
  <si>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</si>
  <si>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</si>
  <si>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</si>
  <si>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</si>
  <si>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</si>
  <si>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</si>
  <si>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</si>
  <si>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</si>
  <si>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</si>
  <si>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</si>
  <si>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</si>
  <si>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</si>
  <si>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</si>
  <si>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</si>
  <si>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</si>
  <si>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</si>
  <si>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</si>
  <si>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</si>
  <si>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</si>
  <si>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</si>
  <si>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</si>
  <si>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</si>
  <si>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</si>
  <si>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</si>
  <si>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</si>
  <si>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</si>
  <si>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</si>
  <si>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</si>
  <si>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</si>
  <si>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</si>
  <si>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</si>
  <si>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</si>
  <si>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</si>
  <si>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</si>
  <si>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</si>
  <si>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</si>
  <si>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</si>
  <si>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</si>
  <si>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</si>
  <si>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</si>
  <si>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</si>
  <si>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</si>
  <si>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</si>
  <si>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</si>
  <si>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</si>
  <si>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</si>
  <si>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</si>
  <si>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</si>
  <si>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</si>
  <si>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</si>
  <si>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</si>
  <si>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</si>
  <si>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</si>
  <si>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</si>
  <si>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</si>
  <si>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</si>
  <si>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Marcegaglia Specialties S.p.A.</t>
  </si>
  <si>
    <t>Riccardo Giammari</t>
  </si>
  <si>
    <t>riccardo.giammari@marcegaglia.com</t>
  </si>
  <si>
    <t>+39 0376 685315</t>
  </si>
  <si>
    <t>Quality Manager</t>
  </si>
  <si>
    <t>Our questionnaire is not based on responses received from 100% of suppliers</t>
  </si>
  <si>
    <t>The smeltes list corresponds to the one reported by the suppliers in their questionnaire</t>
  </si>
  <si>
    <t>The smelters list corresponds to the one reported by the suppliers in their questionnaire</t>
  </si>
  <si>
    <t>CID002835</t>
  </si>
  <si>
    <t>PT Menara Cipta Mulia</t>
  </si>
  <si>
    <t>Mentawak</t>
  </si>
  <si>
    <t>CID002455</t>
  </si>
  <si>
    <t>CV Venus Inti Perkasa</t>
  </si>
  <si>
    <t>In accordance with the provisions of Social Responsibility Policy and the Responsible Procurement Policy of Marcegaglia Steel, publicly available at the following link: https://www.eehs.marcegaglia.com/</t>
  </si>
  <si>
    <t>http:\\eehs.marcegaglia.com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</si>
</sst>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400">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quotePrefix="1"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quotePrefix="1"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riccardo.giammari@marcegaglia.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riccardo.giammari@marcegaglia.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
      <c r="A4" s="296"/>
      <c r="B4" s="30" t="s">
        <v>820</v>
      </c>
      <c r="C4" s="6"/>
      <c r="D4" s="177"/>
      <c r="E4" s="3"/>
      <c r="F4" s="6"/>
      <c r="G4" s="25"/>
    </row>
    <row r="5" spans="1:7" ht="13.2">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20.399999999999999">
      <c r="A13" s="296"/>
      <c r="B13" s="2">
        <v>1</v>
      </c>
      <c r="C13" s="27" t="s">
        <v>1057</v>
      </c>
      <c r="D13" s="28" t="s">
        <v>847</v>
      </c>
      <c r="E13" s="163" t="s">
        <v>824</v>
      </c>
      <c r="F13" s="163"/>
      <c r="G13" s="25"/>
    </row>
    <row r="14" spans="1:7" ht="30.6">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55" customHeight="1">
      <c r="A29" s="296"/>
      <c r="B29" s="309"/>
      <c r="C29" s="303"/>
      <c r="D29" s="306"/>
      <c r="E29" s="294"/>
      <c r="F29" s="165" t="s">
        <v>57</v>
      </c>
      <c r="G29" s="25"/>
    </row>
    <row r="30" spans="1:7" ht="62.55"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55"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12.2">
      <c r="A36" s="296"/>
      <c r="B36" s="310"/>
      <c r="C36" s="304"/>
      <c r="D36" s="307"/>
      <c r="E36" s="295"/>
      <c r="F36" s="166" t="s">
        <v>65</v>
      </c>
      <c r="G36" s="25"/>
    </row>
    <row r="37" spans="1:7" ht="102">
      <c r="A37" s="296"/>
      <c r="B37" s="141">
        <v>3.01</v>
      </c>
      <c r="C37" s="142" t="s">
        <v>66</v>
      </c>
      <c r="D37" s="28" t="s">
        <v>2203</v>
      </c>
      <c r="E37" s="167" t="s">
        <v>1294</v>
      </c>
      <c r="F37" s="168" t="s">
        <v>1396</v>
      </c>
      <c r="G37" s="25"/>
    </row>
    <row r="38" spans="1:7" ht="81.599999999999994">
      <c r="A38" s="296"/>
      <c r="B38" s="141">
        <v>3.02</v>
      </c>
      <c r="C38" s="142" t="s">
        <v>1326</v>
      </c>
      <c r="D38" s="28" t="s">
        <v>2204</v>
      </c>
      <c r="E38" s="167" t="s">
        <v>1341</v>
      </c>
      <c r="F38" s="168" t="s">
        <v>1397</v>
      </c>
      <c r="G38" s="25"/>
    </row>
    <row r="39" spans="1:7" ht="81.599999999999994">
      <c r="A39" s="296"/>
      <c r="B39" s="150">
        <v>4</v>
      </c>
      <c r="C39" s="149" t="s">
        <v>1492</v>
      </c>
      <c r="D39" s="28" t="s">
        <v>2205</v>
      </c>
      <c r="E39" s="27" t="s">
        <v>2151</v>
      </c>
      <c r="F39" s="27" t="s">
        <v>1493</v>
      </c>
      <c r="G39" s="25"/>
    </row>
    <row r="40" spans="1:7" ht="40.799999999999997">
      <c r="A40" s="296"/>
      <c r="B40" s="141">
        <v>4.01</v>
      </c>
      <c r="C40" s="149" t="s">
        <v>1492</v>
      </c>
      <c r="D40" s="28" t="s">
        <v>2207</v>
      </c>
      <c r="E40" s="27" t="s">
        <v>2163</v>
      </c>
      <c r="F40" s="27" t="s">
        <v>2167</v>
      </c>
      <c r="G40" s="25"/>
    </row>
    <row r="41" spans="1:7" ht="40.799999999999997">
      <c r="A41" s="296"/>
      <c r="B41" s="141" t="s">
        <v>2194</v>
      </c>
      <c r="C41" s="149" t="s">
        <v>1492</v>
      </c>
      <c r="D41" s="28" t="s">
        <v>2206</v>
      </c>
      <c r="E41" s="27" t="s">
        <v>2197</v>
      </c>
      <c r="F41" s="27" t="s">
        <v>2195</v>
      </c>
      <c r="G41" s="25"/>
    </row>
    <row r="42" spans="1:7" ht="40.799999999999997">
      <c r="A42" s="296"/>
      <c r="B42" s="141" t="s">
        <v>2228</v>
      </c>
      <c r="C42" s="149" t="s">
        <v>1492</v>
      </c>
      <c r="D42" s="28" t="s">
        <v>2233</v>
      </c>
      <c r="E42" s="27" t="s">
        <v>2196</v>
      </c>
      <c r="F42" s="27" t="s">
        <v>2229</v>
      </c>
      <c r="G42" s="25"/>
    </row>
    <row r="43" spans="1:7" ht="112.2">
      <c r="A43" s="296"/>
      <c r="B43" s="160">
        <v>4.0999999999999996</v>
      </c>
      <c r="C43" s="149" t="s">
        <v>2232</v>
      </c>
      <c r="D43" s="161">
        <v>42867</v>
      </c>
      <c r="E43" s="169" t="s">
        <v>2235</v>
      </c>
      <c r="F43" s="27" t="s">
        <v>2234</v>
      </c>
      <c r="G43" s="25"/>
    </row>
    <row r="44" spans="1:7" ht="71.400000000000006">
      <c r="A44" s="296"/>
      <c r="B44" s="160">
        <v>4.2</v>
      </c>
      <c r="C44" s="149" t="s">
        <v>2232</v>
      </c>
      <c r="D44" s="161">
        <v>42704</v>
      </c>
      <c r="E44" s="169" t="s">
        <v>2431</v>
      </c>
      <c r="F44" s="27" t="s">
        <v>2406</v>
      </c>
      <c r="G44" s="25"/>
    </row>
    <row r="45" spans="1:7" ht="132.6">
      <c r="A45" s="296"/>
      <c r="B45" s="202">
        <v>5</v>
      </c>
      <c r="C45" s="149" t="s">
        <v>2232</v>
      </c>
      <c r="D45" s="161">
        <v>42867</v>
      </c>
      <c r="E45" s="169" t="s">
        <v>12652</v>
      </c>
      <c r="F45" s="27" t="s">
        <v>12374</v>
      </c>
      <c r="G45" s="25"/>
    </row>
    <row r="46" spans="1:7" ht="30.6">
      <c r="A46" s="296"/>
      <c r="B46" s="160">
        <v>5.01</v>
      </c>
      <c r="C46" s="149" t="s">
        <v>2232</v>
      </c>
      <c r="D46" s="161">
        <v>42907</v>
      </c>
      <c r="E46" s="169" t="s">
        <v>15329</v>
      </c>
      <c r="F46" s="27" t="s">
        <v>12374</v>
      </c>
      <c r="G46" s="25"/>
    </row>
    <row r="47" spans="1:7" ht="61.2">
      <c r="A47" s="296"/>
      <c r="B47" s="160">
        <v>5.0999999999999996</v>
      </c>
      <c r="C47" s="149" t="s">
        <v>2232</v>
      </c>
      <c r="D47" s="161">
        <v>43070</v>
      </c>
      <c r="E47" s="169" t="s">
        <v>12862</v>
      </c>
      <c r="F47" s="27" t="s">
        <v>12863</v>
      </c>
      <c r="G47" s="25"/>
    </row>
    <row r="48" spans="1:7" ht="51">
      <c r="A48" s="296"/>
      <c r="B48" s="160">
        <v>5.1100000000000003</v>
      </c>
      <c r="C48" s="149" t="s">
        <v>13097</v>
      </c>
      <c r="D48" s="161">
        <v>43217</v>
      </c>
      <c r="E48" s="169" t="s">
        <v>13199</v>
      </c>
      <c r="F48" s="27" t="s">
        <v>13124</v>
      </c>
      <c r="G48" s="25"/>
    </row>
    <row r="49" spans="1:7" ht="51">
      <c r="A49" s="296"/>
      <c r="B49" s="160">
        <v>5.12</v>
      </c>
      <c r="C49" s="149" t="s">
        <v>13097</v>
      </c>
      <c r="D49" s="161">
        <v>43581</v>
      </c>
      <c r="E49" s="169" t="s">
        <v>13199</v>
      </c>
      <c r="F49" s="27" t="s">
        <v>13741</v>
      </c>
      <c r="G49" s="25"/>
    </row>
    <row r="50" spans="1:7" ht="71.400000000000006">
      <c r="A50" s="296"/>
      <c r="B50" s="202">
        <v>6</v>
      </c>
      <c r="C50" s="149" t="s">
        <v>13097</v>
      </c>
      <c r="D50" s="161">
        <v>43964</v>
      </c>
      <c r="E50" s="169" t="s">
        <v>13953</v>
      </c>
      <c r="F50" s="27" t="s">
        <v>13744</v>
      </c>
      <c r="G50" s="25"/>
    </row>
    <row r="51" spans="1:7" ht="40.799999999999997">
      <c r="A51" s="296"/>
      <c r="B51" s="160">
        <v>6.01</v>
      </c>
      <c r="C51" s="149" t="s">
        <v>13097</v>
      </c>
      <c r="D51" s="161">
        <v>43970</v>
      </c>
      <c r="E51" s="169" t="s">
        <v>15330</v>
      </c>
      <c r="F51" s="169" t="s">
        <v>13744</v>
      </c>
      <c r="G51" s="25"/>
    </row>
    <row r="52" spans="1:7" ht="40.799999999999997">
      <c r="A52" s="296"/>
      <c r="B52" s="160">
        <v>6.1</v>
      </c>
      <c r="C52" s="149" t="s">
        <v>13097</v>
      </c>
      <c r="D52" s="161">
        <v>44314</v>
      </c>
      <c r="E52" s="169" t="s">
        <v>15323</v>
      </c>
      <c r="F52" s="169" t="s">
        <v>14913</v>
      </c>
      <c r="G52" s="25"/>
    </row>
    <row r="53" spans="1:7" ht="40.799999999999997">
      <c r="A53" s="296"/>
      <c r="B53" s="160">
        <v>6.2</v>
      </c>
      <c r="C53" s="149" t="s">
        <v>13097</v>
      </c>
      <c r="D53" s="161">
        <v>44678</v>
      </c>
      <c r="E53" s="169" t="s">
        <v>15323</v>
      </c>
      <c r="F53" s="169" t="s">
        <v>15322</v>
      </c>
      <c r="G53" s="25"/>
    </row>
    <row r="54" spans="1:7" ht="40.799999999999997">
      <c r="A54" s="296"/>
      <c r="B54" s="160">
        <v>6.21</v>
      </c>
      <c r="C54" s="149" t="s">
        <v>13097</v>
      </c>
      <c r="D54" s="161">
        <v>44687</v>
      </c>
      <c r="E54" s="169" t="s">
        <v>15331</v>
      </c>
      <c r="F54" s="169" t="s">
        <v>15322</v>
      </c>
      <c r="G54" s="25"/>
    </row>
    <row r="55" spans="1:7" ht="40.799999999999997">
      <c r="A55" s="296"/>
      <c r="B55" s="160">
        <v>6.22</v>
      </c>
      <c r="C55" s="149" t="s">
        <v>13097</v>
      </c>
      <c r="D55" s="275">
        <v>44692</v>
      </c>
      <c r="E55" s="169" t="s">
        <v>15330</v>
      </c>
      <c r="F55" s="169" t="s">
        <v>15322</v>
      </c>
      <c r="G55" s="25"/>
    </row>
    <row r="56" spans="1:7" ht="51">
      <c r="A56" s="296"/>
      <c r="B56" s="202">
        <v>6.3</v>
      </c>
      <c r="C56" s="149" t="s">
        <v>13097</v>
      </c>
      <c r="D56" s="275">
        <v>45051</v>
      </c>
      <c r="E56" s="169" t="s">
        <v>15590</v>
      </c>
      <c r="F56" s="169" t="s">
        <v>15371</v>
      </c>
      <c r="G56" s="25"/>
    </row>
    <row r="57" spans="1:7" ht="40.799999999999997">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549999999999997" customHeight="1">
      <c r="A59" s="296"/>
      <c r="B59" s="202">
        <v>6.5</v>
      </c>
      <c r="C59" s="149" t="s">
        <v>13097</v>
      </c>
      <c r="D59" s="275">
        <v>45772</v>
      </c>
      <c r="E59" s="169" t="s">
        <v>15669</v>
      </c>
      <c r="F59" s="169" t="s">
        <v>15720</v>
      </c>
      <c r="G59" s="25"/>
    </row>
    <row r="60" spans="1:7" ht="13.2" thickBot="1">
      <c r="A60" s="297"/>
      <c r="B60" s="298" t="str">
        <f ca="1">OFFSET(L!$C$1,MATCH("General"&amp;"Cpy",L!$A:$A,0)-1,SL,,)</f>
        <v>© 2025 Responsible Minerals Initiative. All rights reserved.</v>
      </c>
      <c r="C60" s="298"/>
      <c r="D60" s="298"/>
      <c r="E60" s="298"/>
      <c r="F60" s="298"/>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1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3"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scale="30"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6" activePane="bottomLeft" state="frozen"/>
      <selection activeCell="A4" sqref="A4"/>
      <selection pane="bottomLeft" activeCell="B3" sqref="B3"/>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0500000000000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22"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75" zoomScalePageLayoutView="70" workbookViewId="0">
      <selection activeCell="D77" sqref="D77:E77"/>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8.8164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1"/>
      <c r="G3" s="371"/>
      <c r="H3" s="371"/>
      <c r="I3" s="152"/>
      <c r="J3" s="138" t="s">
        <v>15733</v>
      </c>
      <c r="K3" s="36"/>
      <c r="L3" s="100"/>
      <c r="P3" s="45">
        <f>MATCH($D$3,LN,0)</f>
        <v>1</v>
      </c>
    </row>
    <row r="4" spans="1:34" ht="16.2">
      <c r="A4" s="34"/>
      <c r="B4" s="367" t="str">
        <f ca="1">OFFSET(L!$C$1,MATCH("Declaration"&amp;ADDRESS(ROW(),COLUMN(),4),L!$A:$A,0)-1,SL,,)</f>
        <v>The purpose of this document is to collect sourcing information on tin, tantalum, tungsten and gold used in products</v>
      </c>
      <c r="C4" s="367"/>
      <c r="D4" s="367"/>
      <c r="E4" s="367"/>
      <c r="F4" s="367"/>
      <c r="G4" s="367"/>
      <c r="H4" s="367"/>
      <c r="I4" s="372" t="str">
        <f ca="1">OFFSET(L!$C$1,MATCH("Declaration"&amp;ADDRESS(ROW(),COLUMN(),4),L!$A:$A,0)-1,SL,,)</f>
        <v>Link to Terms &amp; Conditions</v>
      </c>
      <c r="J4" s="372"/>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7" t="str">
        <f ca="1">OFFSET(L!$C$1,MATCH("Declaration"&amp;ADDRESS(ROW(),COLUMN(),4),L!$A:$A,0)-1,SL,,)</f>
        <v>Mandatory fields are noted with an asterisk (*).  Consult the instructions tab for guidance on how to answer each question.</v>
      </c>
      <c r="C6" s="367"/>
      <c r="D6" s="367"/>
      <c r="E6" s="367"/>
      <c r="F6" s="367"/>
      <c r="G6" s="367"/>
      <c r="H6" s="367"/>
      <c r="I6" s="367"/>
      <c r="J6" s="367"/>
      <c r="K6" s="36"/>
      <c r="L6" s="115" t="s">
        <v>430</v>
      </c>
      <c r="P6" s="3"/>
      <c r="Q6" s="3"/>
      <c r="R6" s="3"/>
      <c r="S6" s="3"/>
      <c r="T6" s="3"/>
      <c r="U6" s="3"/>
      <c r="V6" s="3"/>
      <c r="W6" s="3"/>
      <c r="X6" s="3"/>
      <c r="Y6" s="3"/>
      <c r="Z6" s="3"/>
      <c r="AA6" s="3"/>
      <c r="AB6" s="3"/>
      <c r="AC6" s="3"/>
      <c r="AD6" s="3"/>
      <c r="AE6" s="3"/>
      <c r="AF6" s="3"/>
      <c r="AG6" s="3"/>
      <c r="AH6" s="3"/>
    </row>
    <row r="7" spans="1:34" ht="37.049999999999997" customHeight="1">
      <c r="A7" s="34"/>
      <c r="B7" s="376" t="str">
        <f ca="1">OFFSET(L!$C$1,MATCH("Declaration"&amp;ADDRESS(ROW(),COLUMN(),4),L!$A:$A,0)-1,SL,,)</f>
        <v>Company Information</v>
      </c>
      <c r="C7" s="376"/>
      <c r="D7" s="376"/>
      <c r="E7" s="376"/>
      <c r="F7" s="376"/>
      <c r="G7" s="376"/>
      <c r="H7" s="376"/>
      <c r="I7" s="376"/>
      <c r="J7" s="376"/>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3" t="s">
        <v>481</v>
      </c>
      <c r="E9" s="374"/>
      <c r="F9" s="374"/>
      <c r="G9" s="375"/>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49999999999997" customHeight="1">
      <c r="A10" s="38"/>
      <c r="B10" s="377" t="str">
        <f ca="1">OFFSET(L!$C$1,MATCH("Declaration"&amp;ADDRESS(ROW(),COLUMN(),4)&amp;LEFT($D$9,1),L!$A:$A,0)-1,SL,,)</f>
        <v>Description of Scope:</v>
      </c>
      <c r="C10" s="122"/>
      <c r="D10" s="368"/>
      <c r="E10" s="369"/>
      <c r="F10" s="369"/>
      <c r="G10" s="369"/>
      <c r="H10" s="369"/>
      <c r="I10" s="369"/>
      <c r="J10" s="370"/>
      <c r="K10" s="36"/>
      <c r="L10" s="115"/>
      <c r="Q10" s="3"/>
      <c r="R10" s="3"/>
      <c r="S10" s="3"/>
      <c r="T10" s="3"/>
      <c r="U10" s="3"/>
      <c r="V10" s="3"/>
      <c r="W10" s="3"/>
      <c r="X10" s="3"/>
      <c r="Y10" s="3"/>
      <c r="Z10" s="3"/>
      <c r="AA10" s="3"/>
      <c r="AB10" s="3"/>
      <c r="AC10" s="3"/>
      <c r="AD10" s="3"/>
      <c r="AE10" s="3"/>
      <c r="AF10" s="3"/>
      <c r="AG10" s="3"/>
      <c r="AH10" s="3"/>
    </row>
    <row r="11" spans="1:34" ht="16.2">
      <c r="A11" s="38"/>
      <c r="B11" s="378"/>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15818</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9" t="s">
        <v>15819</v>
      </c>
      <c r="E16" s="380"/>
      <c r="F16" s="380"/>
      <c r="G16" s="380"/>
      <c r="H16" s="380"/>
      <c r="I16" s="380"/>
      <c r="J16" s="381"/>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66" t="s">
        <v>15820</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15818</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15821</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9" t="s">
        <v>15819</v>
      </c>
      <c r="E20" s="380"/>
      <c r="F20" s="380"/>
      <c r="G20" s="380"/>
      <c r="H20" s="380"/>
      <c r="I20" s="380"/>
      <c r="J20" s="381"/>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82" t="s">
        <v>15820</v>
      </c>
      <c r="E21" s="383"/>
      <c r="F21" s="383"/>
      <c r="G21" s="383"/>
      <c r="H21" s="383"/>
      <c r="I21" s="383"/>
      <c r="J21" s="384"/>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5">
        <v>45835</v>
      </c>
      <c r="E22" s="386"/>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7" t="str">
        <f ca="1">OFFSET(L!$C$1,MATCH("Declaration"&amp;ADDRESS(ROW(),COLUMN(),4),L!$A:$A,0)-1,SL,,)</f>
        <v>Answer the following questions 1 - 8 based on the declaration scope indicated above</v>
      </c>
      <c r="C24" s="387"/>
      <c r="D24" s="387"/>
      <c r="E24" s="387"/>
      <c r="F24" s="387"/>
      <c r="G24" s="387"/>
      <c r="H24" s="387"/>
      <c r="I24" s="387"/>
      <c r="J24" s="387"/>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6" t="s">
        <v>476</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6" t="s">
        <v>476</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6"/>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476</v>
      </c>
      <c r="E39" s="327"/>
      <c r="F39" s="47"/>
      <c r="G39" s="328"/>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476</v>
      </c>
      <c r="E41" s="327"/>
      <c r="F41" s="47"/>
      <c r="G41" s="328"/>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476</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476</v>
      </c>
      <c r="E47" s="327"/>
      <c r="F47" s="47"/>
      <c r="G47" s="328"/>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47" t="s">
        <v>2433</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47"/>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47" t="s">
        <v>2433</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476</v>
      </c>
      <c r="E63" s="327"/>
      <c r="F63" s="47"/>
      <c r="G63" s="328" t="s">
        <v>15822</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476</v>
      </c>
      <c r="E65" s="327"/>
      <c r="F65" s="47"/>
      <c r="G65" s="328" t="s">
        <v>15822</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28" t="s">
        <v>15823</v>
      </c>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475</v>
      </c>
      <c r="E71" s="327"/>
      <c r="F71" s="50"/>
      <c r="G71" s="328" t="s">
        <v>15824</v>
      </c>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15831</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476</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t="s">
        <v>15830</v>
      </c>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t="s">
        <v>15830</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t="s">
        <v>15830</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 hidden="1">
      <c r="B98" s="56" t="s">
        <v>477</v>
      </c>
      <c r="D98" s="282" t="str">
        <f>IF(AND(OR($D$26="Yes",$D$26=""),OR($D$32="Yes",$D$32="")),"Unknown","")</f>
        <v/>
      </c>
      <c r="E98" s="282" t="str">
        <f>IF(AND(OR($D$26="Yes",$D$26=""),OR($D$32="Yes",$D$32="")),"Greater than 75%","")</f>
        <v/>
      </c>
      <c r="G98" s="282" t="str">
        <f>IF(OR($D$27="Yes",$D$27=""),"Yes","")</f>
        <v>Yes</v>
      </c>
    </row>
    <row r="99" spans="2:7" ht="15" hidden="1">
      <c r="B99" s="188">
        <v>1</v>
      </c>
      <c r="D99" s="282" t="str">
        <f>IF(AND(OR($D$27="Yes",$D$27=""),OR($D$33="Yes",$D$33="")),"Yes","")</f>
        <v>Yes</v>
      </c>
      <c r="E99" s="282" t="str">
        <f>IF(AND(OR($D$26="Yes",$D$26=""),OR($D$32="Yes",$D$32="")),"Greater than 50%","")</f>
        <v/>
      </c>
      <c r="G99" s="282" t="str">
        <f>IF(OR($D$27="Yes",$D$27=""),"No","")</f>
        <v>No</v>
      </c>
    </row>
    <row r="100" spans="2:7" ht="15" hidden="1">
      <c r="B100" s="236" t="s">
        <v>2432</v>
      </c>
      <c r="D100" s="282" t="str">
        <f>IF(AND(OR($D$27="Yes",$D$27=""),OR($D$33="Yes",$D$33="")),"No","")</f>
        <v>No</v>
      </c>
      <c r="E100" s="282" t="str">
        <f>IF(AND(OR($D$26="Yes",$D$26=""),OR($D$32="Yes",$D$32="")),"50% or less","")</f>
        <v/>
      </c>
      <c r="G100" s="282" t="str">
        <f>IF(OR($D$28="Yes",$D$28=""),"Yes","")</f>
        <v/>
      </c>
    </row>
    <row r="101" spans="2:7" ht="15" hidden="1">
      <c r="B101" s="236" t="s">
        <v>2433</v>
      </c>
      <c r="D101" s="282" t="str">
        <f>IF(AND(OR($D$27="Yes",$D$27=""),OR($D$33="Yes",$D$33="")),"Unknown","")</f>
        <v>Unknown</v>
      </c>
      <c r="E101" s="282" t="str">
        <f>IF(AND(OR($D$26="Yes",$D$26=""),OR($D$32="Yes",$D$32="")),"None","")</f>
        <v/>
      </c>
      <c r="G101" s="282" t="str">
        <f>IF(OR($D$28="Yes",$D$28=""),"No","")</f>
        <v/>
      </c>
    </row>
    <row r="102" spans="2:7" ht="15" hidden="1">
      <c r="B102" s="236" t="s">
        <v>2434</v>
      </c>
      <c r="D102" s="282" t="str">
        <f>IF(AND(OR($D$28="Yes",$D$28=""),OR($D$34="Yes",$D$34="")),"Yes","")</f>
        <v/>
      </c>
      <c r="E102" s="282" t="str">
        <f>IF(AND(OR($D$27="Yes",$D$27=""),OR($D$33="Yes",$D$33="")),"100%","")</f>
        <v>100%</v>
      </c>
      <c r="G102" s="282" t="str">
        <f>IF(OR($D$29="Yes",$D$29=""),"Yes","")</f>
        <v>Yes</v>
      </c>
    </row>
    <row r="103" spans="2:7" ht="15" hidden="1">
      <c r="B103" s="236" t="s">
        <v>2435</v>
      </c>
      <c r="D103" s="282" t="str">
        <f>IF(AND(OR($D$28="Yes",$D$28=""),OR($D$34="Yes",$D$34="")),"No","")</f>
        <v/>
      </c>
      <c r="E103" s="282" t="str">
        <f>IF(AND(OR($D$27="Yes",$D$27=""),OR($D$33="Yes",$D$33="")),"Greater than 90%","")</f>
        <v>Greater than 90%</v>
      </c>
      <c r="G103" s="282" t="str">
        <f>IF(OR($D$29="Yes",$D$29=""),"No","")</f>
        <v>No</v>
      </c>
    </row>
    <row r="104" spans="2:7" ht="15" hidden="1">
      <c r="B104" s="236" t="s">
        <v>478</v>
      </c>
      <c r="D104" s="282" t="str">
        <f>IF(AND(OR($D$28="Yes",$D$28=""),OR($D$34="Yes",$D$34="")),"Unknown","")</f>
        <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
      </c>
    </row>
    <row r="109" spans="2:7" ht="15" hidden="1">
      <c r="B109" s="236" t="s">
        <v>13882</v>
      </c>
      <c r="E109" s="282" t="str">
        <f>IF(AND(OR($D$28="Yes",$D$28=""),OR($D$34="Yes",$D$34="")),"Greater than 90%","")</f>
        <v/>
      </c>
    </row>
    <row r="110" spans="2:7" ht="15" hidden="1">
      <c r="B110" s="236" t="s">
        <v>13883</v>
      </c>
      <c r="E110" s="282" t="str">
        <f>IF(AND(OR($D$28="Yes",$D$28=""),OR($D$34="Yes",$D$34="")),"Greater than 75%","")</f>
        <v/>
      </c>
    </row>
    <row r="111" spans="2:7" ht="15" hidden="1">
      <c r="B111" s="236" t="s">
        <v>476</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1D4BE95F-CFBF-42B4-A6C7-FDE347BA6149}"/>
    <hyperlink ref="D20" r:id="rId4" xr:uid="{8D518B2F-AD31-4CE0-A89A-71930A205119}"/>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12" sqref="A12:Q12"/>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8" t="str">
        <f ca="1">OFFSET(L!$C$1,MATCH("Smelter List"&amp;ADDRESS(ROW(),COLUMN(),4),L!$A:$A,0)-1,SL,,)</f>
        <v>Link to "RMAP Conformant Smelter List"</v>
      </c>
      <c r="K2" s="389"/>
      <c r="L2" s="389"/>
      <c r="M2" s="389"/>
      <c r="N2" s="389"/>
      <c r="O2" s="389"/>
      <c r="P2" s="195"/>
      <c r="Q2" s="196"/>
      <c r="R2" s="197"/>
      <c r="S2" s="197"/>
      <c r="T2" s="197"/>
      <c r="AH2" s="145" t="s">
        <v>475</v>
      </c>
    </row>
    <row r="3" spans="1:34" s="221" customFormat="1" ht="177" customHeight="1">
      <c r="A3" s="171"/>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2"/>
      <c r="G3" s="391" t="str">
        <f ca="1">OFFSET(L!$C$1,MATCH("General"&amp;"Cpy",L!$A:$A,0)-1,SL,,)</f>
        <v>© 2025 Responsible Minerals Initiative. All rights reserved.</v>
      </c>
      <c r="H3" s="391"/>
      <c r="I3" s="392"/>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19.95" customHeight="1">
      <c r="A5" s="262" t="s">
        <v>13774</v>
      </c>
      <c r="B5" s="182" t="str">
        <f ca="1">IF(LEN(A5)=0,"",INDEX('Smelter Look-up'!$A:$A,MATCH($A5,'Smelter Look-up'!$E:$E,0)))</f>
        <v>Tin</v>
      </c>
      <c r="C5" s="186" t="str">
        <f ca="1">IF(LEN(A5)=0,"",INDEX('Smelter Look-up'!$C:$C,MATCH($A5,'Smelter Look-up'!$E:$E,0)))</f>
        <v>Luna Smelter, Ltd.</v>
      </c>
      <c r="D5" s="230"/>
      <c r="E5" s="182" t="str">
        <f ca="1">IF(ISERROR($V5),"",OFFSET('Smelter Look-up'!$D$4,$V5-4,0)&amp;"")</f>
        <v>RWANDA</v>
      </c>
      <c r="F5" s="182" t="str">
        <f ca="1">IF(ISERROR($V5),"",OFFSET('Smelter Look-up'!$E$4,$V5-4,0))</f>
        <v>CID003387</v>
      </c>
      <c r="G5" s="182" t="str">
        <f ca="1">IF(C5=$X$4,IF(ISERROR($V5),"Enter smelter details","RMI"),IF(ISERROR($V5),"",OFFSET('Smelter Look-up'!$F$4,$V5-4,0)))</f>
        <v>RMI</v>
      </c>
      <c r="H5" s="183">
        <f ca="1">IF(ISERROR($V5),"",OFFSET('Smelter Look-up'!$G$4,$V5-4,0))</f>
        <v>0</v>
      </c>
      <c r="I5" s="184" t="str">
        <f ca="1">IF(ISERROR($V5),"",OFFSET('Smelter Look-up'!$H$4,$V5-4,0))</f>
        <v>Kigali</v>
      </c>
      <c r="J5" s="184" t="str">
        <f ca="1">IF(ISERROR($V5),"",OFFSET('Smelter Look-up'!$I$4,$V5-4,0))</f>
        <v>City of Kigali</v>
      </c>
      <c r="K5" s="224"/>
      <c r="L5" s="224"/>
      <c r="M5" s="224"/>
      <c r="N5" s="224"/>
      <c r="O5" s="224"/>
      <c r="P5" s="185"/>
      <c r="Q5" s="225"/>
      <c r="R5" s="182" t="str">
        <f ca="1">IF(ISERROR($V5),"",OFFSET('Smelter Look-up'!$C$4,$V5-4,0)&amp;"")</f>
        <v>Luna Smelter, Ltd.</v>
      </c>
      <c r="S5" s="181" t="str">
        <f ca="1">IF(B5="","",IF(ISERROR(MATCH($E5,CL,0)),"Unknown",INDIRECT("'C'!$A$"&amp;MATCH($E5,CL,0)+1)))</f>
        <v>RW</v>
      </c>
      <c r="T5" s="181" t="str">
        <f ca="1">IF(B5="","",IF(ISERROR(MATCH($J5,SorP!$B$1:$B$6226,0)),"",INDIRECT("'SorP'!$A$"&amp;MATCH($S5&amp;$J5,SorP!C:C,0))))</f>
        <v>RW-01</v>
      </c>
      <c r="U5" s="201"/>
      <c r="V5" s="226">
        <f ca="1">IF(C5="",NA(),IF(OR(C5="Smelter not listed",C5="Smelter not yet identified"),MATCH($B5&amp;$D5,'Smelter Look-up'!$J:$J,0),MATCH($B5&amp;$C5,'Smelter Look-up'!$J:$J,0)))</f>
        <v>465</v>
      </c>
      <c r="X5" s="227">
        <f t="shared" ref="X5" ca="1" si="0">IF(AND(C5="Smelter not listed",OR(LEN(D5)=0,LEN(E5)=0)),1,0)</f>
        <v>0</v>
      </c>
      <c r="AB5" s="228" t="str">
        <f t="shared" ref="AB5" ca="1" si="1">B5&amp;C5</f>
        <v>TinLuna Smelter, Ltd.</v>
      </c>
    </row>
    <row r="6" spans="1:34" s="227" customFormat="1" ht="19.95" customHeight="1">
      <c r="A6" s="262" t="s">
        <v>759</v>
      </c>
      <c r="B6" s="182" t="str">
        <f ca="1">IF(LEN(A6)=0,"",INDEX('Smelter Look-up'!$A:$A,MATCH($A6,'Smelter Look-up'!$E:$E,0)))</f>
        <v>Tin</v>
      </c>
      <c r="C6" s="186" t="str">
        <f ca="1">IF(LEN(A6)=0,"",INDEX('Smelter Look-up'!$C:$C,MATCH($A6,'Smelter Look-up'!$E:$E,0)))</f>
        <v>PT Mitra Stania Prima</v>
      </c>
      <c r="D6" s="230"/>
      <c r="E6" s="182" t="str">
        <f ca="1">IF(ISERROR($V6),"",OFFSET('Smelter Look-up'!$D$4,$V6-4,0)&amp;"")</f>
        <v>INDONESIA</v>
      </c>
      <c r="F6" s="182" t="str">
        <f ca="1">IF(ISERROR($V6),"",OFFSET('Smelter Look-up'!$E$4,$V6-4,0))</f>
        <v>CID001453</v>
      </c>
      <c r="G6" s="182" t="str">
        <f ca="1">IF(C6=$X$4,IF(ISERROR($V6),"Enter smelter details","RMI"),IF(ISERROR($V6),"",OFFSET('Smelter Look-up'!$F$4,$V6-4,0)))</f>
        <v>RMI</v>
      </c>
      <c r="H6" s="183">
        <f ca="1">IF(ISERROR($V6),"",OFFSET('Smelter Look-up'!$G$4,$V6-4,0))</f>
        <v>0</v>
      </c>
      <c r="I6" s="184" t="str">
        <f ca="1">IF(ISERROR($V6),"",OFFSET('Smelter Look-up'!$H$4,$V6-4,0))</f>
        <v>Sungailiat</v>
      </c>
      <c r="J6" s="184" t="str">
        <f ca="1">IF(ISERROR($V6),"",OFFSET('Smelter Look-up'!$I$4,$V6-4,0))</f>
        <v>Kepulauan Bangka Belitung</v>
      </c>
      <c r="K6" s="224"/>
      <c r="L6" s="224"/>
      <c r="M6" s="224"/>
      <c r="N6" s="224"/>
      <c r="O6" s="224"/>
      <c r="P6" s="185"/>
      <c r="Q6" s="225"/>
      <c r="R6" s="182" t="str">
        <f ca="1">IF(ISERROR($V6),"",OFFSET('Smelter Look-up'!$C$4,$V6-4,0)&amp;"")</f>
        <v>PT Mitra Stania Prima</v>
      </c>
      <c r="S6" s="181" t="str">
        <f t="shared" ref="S6:S37" ca="1" si="2">IF(B6="","",IF(ISERROR(MATCH($E6,CL,0)),"Unknown",INDIRECT("'C'!$A$"&amp;MATCH($E6,CL,0)+1)))</f>
        <v>ID</v>
      </c>
      <c r="T6" s="181" t="str">
        <f ca="1">IF(B6="","",IF(ISERROR(MATCH($J6,SorP!$B$1:$B$6226,0)),"",INDIRECT("'SorP'!$A$"&amp;MATCH($S6&amp;$J6,SorP!C:C,0))))</f>
        <v>ID-BB</v>
      </c>
      <c r="U6" s="201"/>
      <c r="V6" s="226">
        <f ca="1">IF(C6="",NA(),IF(OR(C6="Smelter not listed",C6="Smelter not yet identified"),MATCH($B6&amp;$D6,'Smelter Look-up'!$J:$J,0),MATCH($B6&amp;$C6,'Smelter Look-up'!$J:$J,0)))</f>
        <v>502</v>
      </c>
      <c r="X6" s="227">
        <f t="shared" ref="X6:X37" ca="1" si="3">IF(AND(C6="Smelter not listed",OR(LEN(D6)=0,LEN(E6)=0)),1,0)</f>
        <v>0</v>
      </c>
      <c r="AB6" s="228" t="str">
        <f t="shared" ref="AB6:AB37" ca="1" si="4">B6&amp;C6</f>
        <v>TinPT Mitra Stania Prima</v>
      </c>
    </row>
    <row r="7" spans="1:34" s="227" customFormat="1" ht="19.95" customHeight="1">
      <c r="A7" s="262" t="s">
        <v>15825</v>
      </c>
      <c r="B7" s="182" t="s">
        <v>1099</v>
      </c>
      <c r="C7" s="186" t="s">
        <v>1805</v>
      </c>
      <c r="D7" s="230" t="s">
        <v>15826</v>
      </c>
      <c r="E7" s="182" t="s">
        <v>1074</v>
      </c>
      <c r="F7" s="182" t="s">
        <v>15825</v>
      </c>
      <c r="G7" s="182" t="s">
        <v>13177</v>
      </c>
      <c r="H7" s="183" t="str">
        <f ca="1">IF(ISERROR($V7),"",OFFSET('Smelter Look-up'!$G$4,$V7-4,0))</f>
        <v/>
      </c>
      <c r="I7" s="184" t="s">
        <v>15827</v>
      </c>
      <c r="J7" s="184" t="s">
        <v>12799</v>
      </c>
      <c r="K7" s="224"/>
      <c r="L7" s="224"/>
      <c r="M7" s="224"/>
      <c r="N7" s="224"/>
      <c r="O7" s="224"/>
      <c r="P7" s="185"/>
      <c r="Q7" s="225"/>
      <c r="R7" s="182" t="str">
        <f ca="1">IF(ISERROR($V7),"",OFFSET('Smelter Look-up'!$C$4,$V7-4,0)&amp;"")</f>
        <v/>
      </c>
      <c r="S7" s="181" t="str">
        <f t="shared" ca="1" si="2"/>
        <v>ID</v>
      </c>
      <c r="T7" s="181" t="str">
        <f ca="1">IF(B7="","",IF(ISERROR(MATCH($J7,SorP!$B$1:$B$6226,0)),"",INDIRECT("'SorP'!$A$"&amp;MATCH($S7&amp;$J7,SorP!C:C,0))))</f>
        <v>ID-BB</v>
      </c>
      <c r="U7" s="201"/>
      <c r="V7" s="226" t="e">
        <f>IF(C7="",NA(),IF(OR(C7="Smelter not listed",C7="Smelter not yet identified"),MATCH($B7&amp;$D7,'Smelter Look-up'!$J:$J,0),MATCH($B7&amp;$C7,'Smelter Look-up'!$J:$J,0)))</f>
        <v>#N/A</v>
      </c>
      <c r="X7" s="227">
        <f t="shared" si="3"/>
        <v>0</v>
      </c>
      <c r="AB7" s="228" t="str">
        <f t="shared" si="4"/>
        <v>TinSmelter not listed</v>
      </c>
    </row>
    <row r="8" spans="1:34" s="227" customFormat="1" ht="19.95" customHeight="1">
      <c r="A8" s="262" t="s">
        <v>15828</v>
      </c>
      <c r="B8" s="182" t="s">
        <v>1099</v>
      </c>
      <c r="C8" s="186" t="s">
        <v>1805</v>
      </c>
      <c r="D8" s="230" t="s">
        <v>15829</v>
      </c>
      <c r="E8" s="182" t="s">
        <v>1074</v>
      </c>
      <c r="F8" s="182" t="s">
        <v>15828</v>
      </c>
      <c r="G8" s="182" t="s">
        <v>13177</v>
      </c>
      <c r="H8" s="183" t="str">
        <f ca="1">IF(ISERROR($V8),"",OFFSET('Smelter Look-up'!$G$4,$V8-4,0))</f>
        <v/>
      </c>
      <c r="I8" s="184" t="s">
        <v>14986</v>
      </c>
      <c r="J8" s="184" t="s">
        <v>12799</v>
      </c>
      <c r="K8" s="224"/>
      <c r="L8" s="224"/>
      <c r="M8" s="224"/>
      <c r="N8" s="224"/>
      <c r="O8" s="224"/>
      <c r="P8" s="185"/>
      <c r="Q8" s="225"/>
      <c r="R8" s="182" t="str">
        <f ca="1">IF(ISERROR($V8),"",OFFSET('Smelter Look-up'!$C$4,$V8-4,0)&amp;"")</f>
        <v/>
      </c>
      <c r="S8" s="181" t="str">
        <f t="shared" ca="1" si="2"/>
        <v>ID</v>
      </c>
      <c r="T8" s="181" t="str">
        <f ca="1">IF(B8="","",IF(ISERROR(MATCH($J8,SorP!$B$1:$B$6226,0)),"",INDIRECT("'SorP'!$A$"&amp;MATCH($S8&amp;$J8,SorP!C:C,0))))</f>
        <v>ID-BB</v>
      </c>
      <c r="U8" s="201"/>
      <c r="V8" s="226" t="e">
        <f>IF(C8="",NA(),IF(OR(C8="Smelter not listed",C8="Smelter not yet identified"),MATCH($B8&amp;$D8,'Smelter Look-up'!$J:$J,0),MATCH($B8&amp;$C8,'Smelter Look-up'!$J:$J,0)))</f>
        <v>#N/A</v>
      </c>
      <c r="X8" s="227">
        <f t="shared" si="3"/>
        <v>0</v>
      </c>
      <c r="AB8" s="228" t="str">
        <f t="shared" si="4"/>
        <v>TinSmelter not listed</v>
      </c>
    </row>
    <row r="9" spans="1:34" s="227" customFormat="1" ht="19.95" customHeight="1">
      <c r="A9" s="262" t="s">
        <v>14961</v>
      </c>
      <c r="B9" s="182" t="str">
        <f ca="1">IF(LEN(A9)=0,"",INDEX('Smelter Look-up'!$A:$A,MATCH($A9,'Smelter Look-up'!$E:$E,0)))</f>
        <v>Tin</v>
      </c>
      <c r="C9" s="186" t="str">
        <f ca="1">IF(LEN(A9)=0,"",INDEX('Smelter Look-up'!$C:$C,MATCH($A9,'Smelter Look-up'!$E:$E,0)))</f>
        <v>Fabrica Auricchio Industria e Comercio Ltda.</v>
      </c>
      <c r="D9" s="230"/>
      <c r="E9" s="182" t="str">
        <f ca="1">IF(ISERROR($V9),"",OFFSET('Smelter Look-up'!$D$4,$V9-4,0)&amp;"")</f>
        <v>BRAZIL</v>
      </c>
      <c r="F9" s="182" t="str">
        <f ca="1">IF(ISERROR($V9),"",OFFSET('Smelter Look-up'!$E$4,$V9-4,0))</f>
        <v>CID003582</v>
      </c>
      <c r="G9" s="182" t="str">
        <f ca="1">IF(C9=$X$4,IF(ISERROR($V9),"Enter smelter details","RMI"),IF(ISERROR($V9),"",OFFSET('Smelter Look-up'!$F$4,$V9-4,0)))</f>
        <v>RMI</v>
      </c>
      <c r="H9" s="183">
        <f ca="1">IF(ISERROR($V9),"",OFFSET('Smelter Look-up'!$G$4,$V9-4,0))</f>
        <v>0</v>
      </c>
      <c r="I9" s="184" t="str">
        <f ca="1">IF(ISERROR($V9),"",OFFSET('Smelter Look-up'!$H$4,$V9-4,0))</f>
        <v>Mogi das Cruzes</v>
      </c>
      <c r="J9" s="184" t="str">
        <f ca="1">IF(ISERROR($V9),"",OFFSET('Smelter Look-up'!$I$4,$V9-4,0))</f>
        <v>São Paulo</v>
      </c>
      <c r="K9" s="224"/>
      <c r="L9" s="224"/>
      <c r="M9" s="224"/>
      <c r="N9" s="224"/>
      <c r="O9" s="224"/>
      <c r="P9" s="185"/>
      <c r="Q9" s="225"/>
      <c r="R9" s="182" t="str">
        <f ca="1">IF(ISERROR($V9),"",OFFSET('Smelter Look-up'!$C$4,$V9-4,0)&amp;"")</f>
        <v>Fabrica Auricchio Industria e Comercio Ltda.</v>
      </c>
      <c r="S9" s="181" t="str">
        <f t="shared" ca="1" si="2"/>
        <v>BR</v>
      </c>
      <c r="T9" s="181" t="str">
        <f ca="1">IF(B9="","",IF(ISERROR(MATCH($J9,SorP!$B$1:$B$6226,0)),"",INDIRECT("'SorP'!$A$"&amp;MATCH($S9&amp;$J9,SorP!C:C,0))))</f>
        <v>BR-SP</v>
      </c>
      <c r="U9" s="201"/>
      <c r="V9" s="226">
        <f ca="1">IF(C9="",NA(),IF(OR(C9="Smelter not listed",C9="Smelter not yet identified"),MATCH($B9&amp;$D9,'Smelter Look-up'!$J:$J,0),MATCH($B9&amp;$C9,'Smelter Look-up'!$J:$J,0)))</f>
        <v>436</v>
      </c>
      <c r="X9" s="227">
        <f t="shared" ca="1" si="3"/>
        <v>0</v>
      </c>
      <c r="AB9" s="228" t="str">
        <f t="shared" ca="1" si="4"/>
        <v>TinFabrica Auricchio Industria e Comercio Ltda.</v>
      </c>
    </row>
    <row r="10" spans="1:34" s="227" customFormat="1" ht="19.95" customHeight="1">
      <c r="A10" s="262" t="s">
        <v>132</v>
      </c>
      <c r="B10" s="182" t="str">
        <f ca="1">IF(LEN(A10)=0,"",INDEX('Smelter Look-up'!$A:$A,MATCH($A10,'Smelter Look-up'!$E:$E,0)))</f>
        <v>Tungsten</v>
      </c>
      <c r="C10" s="186" t="str">
        <f ca="1">IF(LEN(A10)=0,"",INDEX('Smelter Look-up'!$C:$C,MATCH($A10,'Smelter Look-up'!$E:$E,0)))</f>
        <v>Ganzhou Jiangwu Ferrotungsten Co., Ltd.</v>
      </c>
      <c r="D10" s="230"/>
      <c r="E10" s="182" t="str">
        <f ca="1">IF(ISERROR($V10),"",OFFSET('Smelter Look-up'!$D$4,$V10-4,0)&amp;"")</f>
        <v>CHINA</v>
      </c>
      <c r="F10" s="182" t="str">
        <f ca="1">IF(ISERROR($V10),"",OFFSET('Smelter Look-up'!$E$4,$V10-4,0))</f>
        <v>CID002315</v>
      </c>
      <c r="G10" s="182" t="str">
        <f ca="1">IF(C10=$X$4,IF(ISERROR($V10),"Enter smelter details","RMI"),IF(ISERROR($V10),"",OFFSET('Smelter Look-up'!$F$4,$V10-4,0)))</f>
        <v>RMI</v>
      </c>
      <c r="H10" s="183">
        <f ca="1">IF(ISERROR($V10),"",OFFSET('Smelter Look-up'!$G$4,$V10-4,0))</f>
        <v>0</v>
      </c>
      <c r="I10" s="184" t="str">
        <f ca="1">IF(ISERROR($V10),"",OFFSET('Smelter Look-up'!$H$4,$V10-4,0))</f>
        <v>Ganzhou</v>
      </c>
      <c r="J10" s="184" t="str">
        <f ca="1">IF(ISERROR($V10),"",OFFSET('Smelter Look-up'!$I$4,$V10-4,0))</f>
        <v>Jiangxi Sheng</v>
      </c>
      <c r="K10" s="224"/>
      <c r="L10" s="224"/>
      <c r="M10" s="224"/>
      <c r="N10" s="224"/>
      <c r="O10" s="224"/>
      <c r="P10" s="185"/>
      <c r="Q10" s="225"/>
      <c r="R10" s="182" t="str">
        <f ca="1">IF(ISERROR($V10),"",OFFSET('Smelter Look-up'!$C$4,$V10-4,0)&amp;"")</f>
        <v>Ganzhou Jiangwu Ferrotungsten Co., Ltd.</v>
      </c>
      <c r="S10" s="181" t="str">
        <f t="shared" ca="1" si="2"/>
        <v>CN</v>
      </c>
      <c r="T10" s="181" t="str">
        <f ca="1">IF(B10="","",IF(ISERROR(MATCH($J10,SorP!$B$1:$B$6226,0)),"",INDIRECT("'SorP'!$A$"&amp;MATCH($S10&amp;$J10,SorP!C:C,0))))</f>
        <v>CN-JX</v>
      </c>
      <c r="U10" s="201"/>
      <c r="V10" s="226">
        <f ca="1">IF(C10="",NA(),IF(OR(C10="Smelter not listed",C10="Smelter not yet identified"),MATCH($B10&amp;$D10,'Smelter Look-up'!$J:$J,0),MATCH($B10&amp;$C10,'Smelter Look-up'!$J:$J,0)))</f>
        <v>575</v>
      </c>
      <c r="X10" s="227">
        <f t="shared" ca="1" si="3"/>
        <v>0</v>
      </c>
      <c r="AB10" s="228" t="str">
        <f t="shared" ca="1" si="4"/>
        <v>TungstenGanzhou Jiangwu Ferrotungsten Co., Ltd.</v>
      </c>
    </row>
    <row r="11" spans="1:34" s="227" customFormat="1" ht="19.95" customHeight="1">
      <c r="A11" s="262" t="s">
        <v>752</v>
      </c>
      <c r="B11" s="182" t="s">
        <v>1099</v>
      </c>
      <c r="C11" s="186" t="s">
        <v>793</v>
      </c>
      <c r="D11" s="230"/>
      <c r="E11" s="182" t="str">
        <f ca="1">IF(ISERROR($V11),"",OFFSET('Smelter Look-up'!$D$4,$V11-4,0)&amp;"")</f>
        <v>MALAYSIA</v>
      </c>
      <c r="F11" s="182" t="str">
        <f ca="1">IF(ISERROR($V11),"",OFFSET('Smelter Look-up'!$E$4,$V11-4,0))</f>
        <v>CID001105</v>
      </c>
      <c r="G11" s="182" t="str">
        <f ca="1">IF(C11=$X$4,IF(ISERROR($V11),"Enter smelter details","RMI"),IF(ISERROR($V11),"",OFFSET('Smelter Look-up'!$F$4,$V11-4,0)))</f>
        <v>RMI</v>
      </c>
      <c r="H11" s="183">
        <f ca="1">IF(ISERROR($V11),"",OFFSET('Smelter Look-up'!$G$4,$V11-4,0))</f>
        <v>0</v>
      </c>
      <c r="I11" s="184" t="str">
        <f ca="1">IF(ISERROR($V11),"",OFFSET('Smelter Look-up'!$H$4,$V11-4,0))</f>
        <v>Butterworth</v>
      </c>
      <c r="J11" s="184" t="str">
        <f ca="1">IF(ISERROR($V11),"",OFFSET('Smelter Look-up'!$I$4,$V11-4,0))</f>
        <v>Pulau Pinang</v>
      </c>
      <c r="K11" s="224"/>
      <c r="L11" s="224"/>
      <c r="M11" s="224"/>
      <c r="N11" s="224"/>
      <c r="O11" s="224"/>
      <c r="P11" s="185"/>
      <c r="Q11" s="225"/>
      <c r="R11" s="182" t="str">
        <f ca="1">IF(ISERROR($V11),"",OFFSET('Smelter Look-up'!$C$4,$V11-4,0)&amp;"")</f>
        <v>Malaysia Smelting Corporation (MSC)</v>
      </c>
      <c r="S11" s="181" t="str">
        <f t="shared" ca="1" si="2"/>
        <v>MY</v>
      </c>
      <c r="T11" s="181" t="str">
        <f ca="1">IF(B11="","",IF(ISERROR(MATCH($J11,SorP!$B$1:$B$6226,0)),"",INDIRECT("'SorP'!$A$"&amp;MATCH($S11&amp;$J11,SorP!C:C,0))))</f>
        <v>MY-07</v>
      </c>
      <c r="U11" s="201"/>
      <c r="V11" s="226">
        <f>IF(C11="",NA(),IF(OR(C11="Smelter not listed",C11="Smelter not yet identified"),MATCH($B11&amp;$D11,'Smelter Look-up'!$J:$J,0),MATCH($B11&amp;$C11,'Smelter Look-up'!$J:$J,0)))</f>
        <v>468</v>
      </c>
      <c r="X11" s="227">
        <f t="shared" ca="1" si="3"/>
        <v>0</v>
      </c>
      <c r="AB11" s="228" t="str">
        <f t="shared" si="4"/>
        <v>TinMalaysia Smelting Corporation (MSC)</v>
      </c>
    </row>
    <row r="12" spans="1:34" s="227" customFormat="1" ht="19.95" customHeight="1">
      <c r="A12" s="262"/>
      <c r="B12" s="182"/>
      <c r="C12" s="186"/>
      <c r="D12" s="230"/>
      <c r="E12" s="182"/>
      <c r="F12" s="182"/>
      <c r="G12" s="182"/>
      <c r="H12" s="183"/>
      <c r="I12" s="184"/>
      <c r="J12" s="184"/>
      <c r="K12" s="224"/>
      <c r="L12" s="224"/>
      <c r="M12" s="224"/>
      <c r="N12" s="224"/>
      <c r="O12" s="224"/>
      <c r="P12" s="185"/>
      <c r="Q12" s="225"/>
      <c r="R12" s="182" t="str">
        <f ca="1">IF(ISERROR($V12),"",OFFSET('Smelter Look-up'!$C$4,$V12-4,0)&amp;"")</f>
        <v/>
      </c>
      <c r="S12" s="181" t="str">
        <f t="shared" ca="1" si="2"/>
        <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si="3"/>
        <v>0</v>
      </c>
      <c r="AB12" s="228" t="str">
        <f t="shared" si="4"/>
        <v/>
      </c>
    </row>
    <row r="13" spans="1:34" s="227" customFormat="1" ht="19.95"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2"/>
        <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ca="1" si="3"/>
        <v>0</v>
      </c>
      <c r="AB13" s="228" t="str">
        <f t="shared" si="4"/>
        <v/>
      </c>
    </row>
    <row r="14" spans="1:34" s="227" customFormat="1" ht="19.95"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2"/>
        <v/>
      </c>
      <c r="T14" s="181" t="str">
        <f ca="1">IF(B14="","",IF(ISERROR(MATCH($J14,SorP!$B$1:$B$6226,0)),"",INDIRECT("'SorP'!$A$"&amp;MATCH($S14&amp;$J14,SorP!C:C,0))))</f>
        <v/>
      </c>
      <c r="U14" s="201"/>
      <c r="V14" s="226" t="e">
        <f>IF(C14="",NA(),IF(OR(C14="Smelter not listed",C14="Smelter not yet identified"),MATCH($B14&amp;$D14,'Smelter Look-up'!$J:$J,0),MATCH($B14&amp;$C14,'Smelter Look-up'!$J:$J,0)))</f>
        <v>#N/A</v>
      </c>
      <c r="X14" s="227">
        <f t="shared" ca="1" si="3"/>
        <v>0</v>
      </c>
      <c r="AB14" s="228" t="str">
        <f t="shared" si="4"/>
        <v/>
      </c>
    </row>
    <row r="15" spans="1:34" s="227" customFormat="1" ht="19.95"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2"/>
        <v/>
      </c>
      <c r="T15" s="181" t="str">
        <f ca="1">IF(B15="","",IF(ISERROR(MATCH($J15,SorP!$B$1:$B$6226,0)),"",INDIRECT("'SorP'!$A$"&amp;MATCH($S15&amp;$J15,SorP!C:C,0))))</f>
        <v/>
      </c>
      <c r="U15" s="201"/>
      <c r="V15" s="226" t="e">
        <f>IF(C15="",NA(),IF(OR(C15="Smelter not listed",C15="Smelter not yet identified"),MATCH($B15&amp;$D15,'Smelter Look-up'!$J:$J,0),MATCH($B15&amp;$C15,'Smelter Look-up'!$J:$J,0)))</f>
        <v>#N/A</v>
      </c>
      <c r="X15" s="227">
        <f t="shared" ca="1" si="3"/>
        <v>0</v>
      </c>
      <c r="AB15" s="228" t="str">
        <f t="shared" si="4"/>
        <v/>
      </c>
    </row>
    <row r="16" spans="1:34" s="227" customFormat="1" ht="19.95"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2"/>
        <v/>
      </c>
      <c r="T16" s="181" t="str">
        <f ca="1">IF(B16="","",IF(ISERROR(MATCH($J16,SorP!$B$1:$B$6226,0)),"",INDIRECT("'SorP'!$A$"&amp;MATCH($S16&amp;$J16,SorP!C:C,0))))</f>
        <v/>
      </c>
      <c r="U16" s="201"/>
      <c r="V16" s="226" t="e">
        <f>IF(C16="",NA(),IF(OR(C16="Smelter not listed",C16="Smelter not yet identified"),MATCH($B16&amp;$D16,'Smelter Look-up'!$J:$J,0),MATCH($B16&amp;$C16,'Smelter Look-up'!$J:$J,0)))</f>
        <v>#N/A</v>
      </c>
      <c r="X16" s="227">
        <f t="shared" ca="1" si="3"/>
        <v>0</v>
      </c>
      <c r="AB16" s="228" t="str">
        <f t="shared" si="4"/>
        <v/>
      </c>
    </row>
    <row r="17" spans="1:28" s="227" customFormat="1" ht="19.95"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2"/>
        <v/>
      </c>
      <c r="T17" s="181" t="str">
        <f ca="1">IF(B17="","",IF(ISERROR(MATCH($J17,SorP!$B$1:$B$6226,0)),"",INDIRECT("'SorP'!$A$"&amp;MATCH($S17&amp;$J17,SorP!C:C,0))))</f>
        <v/>
      </c>
      <c r="U17" s="201"/>
      <c r="V17" s="226" t="e">
        <f>IF(C17="",NA(),IF(OR(C17="Smelter not listed",C17="Smelter not yet identified"),MATCH($B17&amp;$D17,'Smelter Look-up'!$J:$J,0),MATCH($B17&amp;$C17,'Smelter Look-up'!$J:$J,0)))</f>
        <v>#N/A</v>
      </c>
      <c r="X17" s="227">
        <f t="shared" ca="1" si="3"/>
        <v>0</v>
      </c>
      <c r="AB17" s="228" t="str">
        <f t="shared" si="4"/>
        <v/>
      </c>
    </row>
    <row r="18" spans="1:28" s="227" customFormat="1" ht="19.95"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2"/>
        <v/>
      </c>
      <c r="T18" s="181" t="str">
        <f ca="1">IF(B18="","",IF(ISERROR(MATCH($J18,SorP!$B$1:$B$6226,0)),"",INDIRECT("'SorP'!$A$"&amp;MATCH($S18&amp;$J18,SorP!C:C,0))))</f>
        <v/>
      </c>
      <c r="U18" s="201"/>
      <c r="V18" s="226" t="e">
        <f>IF(C18="",NA(),IF(OR(C18="Smelter not listed",C18="Smelter not yet identified"),MATCH($B18&amp;$D18,'Smelter Look-up'!$J:$J,0),MATCH($B18&amp;$C18,'Smelter Look-up'!$J:$J,0)))</f>
        <v>#N/A</v>
      </c>
      <c r="X18" s="227">
        <f t="shared" ca="1" si="3"/>
        <v>0</v>
      </c>
      <c r="AB18" s="228" t="str">
        <f t="shared" si="4"/>
        <v/>
      </c>
    </row>
    <row r="19" spans="1:28" s="227" customFormat="1" ht="20.399999999999999">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2"/>
        <v/>
      </c>
      <c r="T19" s="181" t="str">
        <f ca="1">IF(B19="","",IF(ISERROR(MATCH($J19,SorP!$B$1:$B$6226,0)),"",INDIRECT("'SorP'!$A$"&amp;MATCH($S19&amp;$J19,SorP!C:C,0))))</f>
        <v/>
      </c>
      <c r="U19" s="201"/>
      <c r="V19" s="226" t="e">
        <f>IF(C19="",NA(),IF(OR(C19="Smelter not listed",C19="Smelter not yet identified"),MATCH($B19&amp;$D19,'Smelter Look-up'!$J:$J,0),MATCH($B19&amp;$C19,'Smelter Look-up'!$J:$J,0)))</f>
        <v>#N/A</v>
      </c>
      <c r="X19" s="227">
        <f t="shared" ca="1" si="3"/>
        <v>0</v>
      </c>
      <c r="AB19" s="228" t="str">
        <f t="shared" si="4"/>
        <v/>
      </c>
    </row>
    <row r="20" spans="1:28" s="227" customFormat="1" ht="20.399999999999999">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2"/>
        <v/>
      </c>
      <c r="T20" s="181" t="str">
        <f ca="1">IF(B20="","",IF(ISERROR(MATCH($J20,SorP!$B$1:$B$6226,0)),"",INDIRECT("'SorP'!$A$"&amp;MATCH($S20&amp;$J20,SorP!C:C,0))))</f>
        <v/>
      </c>
      <c r="U20" s="201"/>
      <c r="V20" s="226" t="e">
        <f>IF(C20="",NA(),IF(OR(C20="Smelter not listed",C20="Smelter not yet identified"),MATCH($B20&amp;$D20,'Smelter Look-up'!$J:$J,0),MATCH($B20&amp;$C20,'Smelter Look-up'!$J:$J,0)))</f>
        <v>#N/A</v>
      </c>
      <c r="X20" s="227">
        <f t="shared" ca="1" si="3"/>
        <v>0</v>
      </c>
      <c r="AB20" s="228" t="str">
        <f t="shared" si="4"/>
        <v/>
      </c>
    </row>
    <row r="21" spans="1:28" s="227" customFormat="1" ht="20.399999999999999">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2"/>
        <v/>
      </c>
      <c r="T21" s="181" t="str">
        <f ca="1">IF(B21="","",IF(ISERROR(MATCH($J21,SorP!$B$1:$B$6226,0)),"",INDIRECT("'SorP'!$A$"&amp;MATCH($S21&amp;$J21,SorP!C:C,0))))</f>
        <v/>
      </c>
      <c r="U21" s="201"/>
      <c r="V21" s="226" t="e">
        <f>IF(C21="",NA(),IF(OR(C21="Smelter not listed",C21="Smelter not yet identified"),MATCH($B21&amp;$D21,'Smelter Look-up'!$J:$J,0),MATCH($B21&amp;$C21,'Smelter Look-up'!$J:$J,0)))</f>
        <v>#N/A</v>
      </c>
      <c r="X21" s="227">
        <f t="shared" ca="1" si="3"/>
        <v>0</v>
      </c>
      <c r="AB21" s="228" t="str">
        <f t="shared" si="4"/>
        <v/>
      </c>
    </row>
    <row r="22" spans="1:28" s="227" customFormat="1" ht="20.399999999999999">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2"/>
        <v/>
      </c>
      <c r="T22" s="181" t="str">
        <f ca="1">IF(B22="","",IF(ISERROR(MATCH($J22,SorP!$B$1:$B$6226,0)),"",INDIRECT("'SorP'!$A$"&amp;MATCH($S22&amp;$J22,SorP!C:C,0))))</f>
        <v/>
      </c>
      <c r="U22" s="201"/>
      <c r="V22" s="226" t="e">
        <f>IF(C22="",NA(),IF(OR(C22="Smelter not listed",C22="Smelter not yet identified"),MATCH($B22&amp;$D22,'Smelter Look-up'!$J:$J,0),MATCH($B22&amp;$C22,'Smelter Look-up'!$J:$J,0)))</f>
        <v>#N/A</v>
      </c>
      <c r="X22" s="227">
        <f t="shared" ca="1" si="3"/>
        <v>0</v>
      </c>
      <c r="AB22" s="228" t="str">
        <f t="shared" si="4"/>
        <v/>
      </c>
    </row>
    <row r="23" spans="1:28" s="227" customFormat="1" ht="20.399999999999999">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2"/>
        <v/>
      </c>
      <c r="T23" s="181" t="str">
        <f ca="1">IF(B23="","",IF(ISERROR(MATCH($J23,SorP!$B$1:$B$6226,0)),"",INDIRECT("'SorP'!$A$"&amp;MATCH($S23&amp;$J23,SorP!C:C,0))))</f>
        <v/>
      </c>
      <c r="U23" s="201"/>
      <c r="V23" s="226" t="e">
        <f>IF(C23="",NA(),IF(OR(C23="Smelter not listed",C23="Smelter not yet identified"),MATCH($B23&amp;$D23,'Smelter Look-up'!$J:$J,0),MATCH($B23&amp;$C23,'Smelter Look-up'!$J:$J,0)))</f>
        <v>#N/A</v>
      </c>
      <c r="X23" s="227">
        <f t="shared" ca="1" si="3"/>
        <v>0</v>
      </c>
      <c r="AB23" s="228" t="str">
        <f t="shared" si="4"/>
        <v/>
      </c>
    </row>
    <row r="24" spans="1:28" s="227" customFormat="1" ht="20.399999999999999">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2"/>
        <v/>
      </c>
      <c r="T24" s="181" t="str">
        <f ca="1">IF(B24="","",IF(ISERROR(MATCH($J24,SorP!$B$1:$B$6226,0)),"",INDIRECT("'SorP'!$A$"&amp;MATCH($S24&amp;$J24,SorP!C:C,0))))</f>
        <v/>
      </c>
      <c r="U24" s="201"/>
      <c r="V24" s="226" t="e">
        <f>IF(C24="",NA(),IF(OR(C24="Smelter not listed",C24="Smelter not yet identified"),MATCH($B24&amp;$D24,'Smelter Look-up'!$J:$J,0),MATCH($B24&amp;$C24,'Smelter Look-up'!$J:$J,0)))</f>
        <v>#N/A</v>
      </c>
      <c r="X24" s="227">
        <f t="shared" ca="1" si="3"/>
        <v>0</v>
      </c>
      <c r="AB24" s="228" t="str">
        <f t="shared" si="4"/>
        <v/>
      </c>
    </row>
    <row r="25" spans="1:28" s="227" customFormat="1" ht="20.399999999999999">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2"/>
        <v/>
      </c>
      <c r="T25" s="181" t="str">
        <f ca="1">IF(B25="","",IF(ISERROR(MATCH($J25,SorP!$B$1:$B$6226,0)),"",INDIRECT("'SorP'!$A$"&amp;MATCH($S25&amp;$J25,SorP!C:C,0))))</f>
        <v/>
      </c>
      <c r="U25" s="201"/>
      <c r="V25" s="226" t="e">
        <f>IF(C25="",NA(),IF(OR(C25="Smelter not listed",C25="Smelter not yet identified"),MATCH($B25&amp;$D25,'Smelter Look-up'!$J:$J,0),MATCH($B25&amp;$C25,'Smelter Look-up'!$J:$J,0)))</f>
        <v>#N/A</v>
      </c>
      <c r="X25" s="227">
        <f t="shared" ca="1" si="3"/>
        <v>0</v>
      </c>
      <c r="AB25" s="228" t="str">
        <f t="shared" si="4"/>
        <v/>
      </c>
    </row>
    <row r="26" spans="1:28" s="227" customFormat="1" ht="20.399999999999999">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2"/>
        <v/>
      </c>
      <c r="T26" s="181" t="str">
        <f ca="1">IF(B26="","",IF(ISERROR(MATCH($J26,SorP!$B$1:$B$6226,0)),"",INDIRECT("'SorP'!$A$"&amp;MATCH($S26&amp;$J26,SorP!C:C,0))))</f>
        <v/>
      </c>
      <c r="U26" s="201"/>
      <c r="V26" s="226" t="e">
        <f>IF(C26="",NA(),IF(OR(C26="Smelter not listed",C26="Smelter not yet identified"),MATCH($B26&amp;$D26,'Smelter Look-up'!$J:$J,0),MATCH($B26&amp;$C26,'Smelter Look-up'!$J:$J,0)))</f>
        <v>#N/A</v>
      </c>
      <c r="X26" s="227">
        <f t="shared" ca="1" si="3"/>
        <v>0</v>
      </c>
      <c r="AB26" s="228" t="str">
        <f t="shared" si="4"/>
        <v/>
      </c>
    </row>
    <row r="27" spans="1:28" s="227" customFormat="1" ht="20.399999999999999">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2"/>
        <v/>
      </c>
      <c r="T27" s="181" t="str">
        <f ca="1">IF(B27="","",IF(ISERROR(MATCH($J27,SorP!$B$1:$B$6226,0)),"",INDIRECT("'SorP'!$A$"&amp;MATCH($S27&amp;$J27,SorP!C:C,0))))</f>
        <v/>
      </c>
      <c r="U27" s="201"/>
      <c r="V27" s="226" t="e">
        <f>IF(C27="",NA(),IF(OR(C27="Smelter not listed",C27="Smelter not yet identified"),MATCH($B27&amp;$D27,'Smelter Look-up'!$J:$J,0),MATCH($B27&amp;$C27,'Smelter Look-up'!$J:$J,0)))</f>
        <v>#N/A</v>
      </c>
      <c r="X27" s="227">
        <f t="shared" ca="1" si="3"/>
        <v>0</v>
      </c>
      <c r="AB27" s="228" t="str">
        <f t="shared" si="4"/>
        <v/>
      </c>
    </row>
    <row r="28" spans="1:28" s="227" customFormat="1" ht="20.399999999999999">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2"/>
        <v/>
      </c>
      <c r="T28" s="181" t="str">
        <f ca="1">IF(B28="","",IF(ISERROR(MATCH($J28,SorP!$B$1:$B$6226,0)),"",INDIRECT("'SorP'!$A$"&amp;MATCH($S28&amp;$J28,SorP!C:C,0))))</f>
        <v/>
      </c>
      <c r="U28" s="201"/>
      <c r="V28" s="226" t="e">
        <f>IF(C28="",NA(),IF(OR(C28="Smelter not listed",C28="Smelter not yet identified"),MATCH($B28&amp;$D28,'Smelter Look-up'!$J:$J,0),MATCH($B28&amp;$C28,'Smelter Look-up'!$J:$J,0)))</f>
        <v>#N/A</v>
      </c>
      <c r="X28" s="227">
        <f t="shared" ca="1" si="3"/>
        <v>0</v>
      </c>
      <c r="AB28" s="228" t="str">
        <f t="shared" si="4"/>
        <v/>
      </c>
    </row>
    <row r="29" spans="1:28" s="227" customFormat="1" ht="20.399999999999999">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2"/>
        <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ca="1" si="3"/>
        <v>0</v>
      </c>
      <c r="AB29" s="228" t="str">
        <f t="shared" si="4"/>
        <v/>
      </c>
    </row>
    <row r="30" spans="1:28" s="227" customFormat="1" ht="20.399999999999999">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2"/>
        <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ca="1" si="3"/>
        <v>0</v>
      </c>
      <c r="AB30" s="228" t="str">
        <f t="shared" si="4"/>
        <v/>
      </c>
    </row>
    <row r="31" spans="1:28" s="227" customFormat="1" ht="20.399999999999999">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2"/>
        <v/>
      </c>
      <c r="T31" s="181" t="str">
        <f ca="1">IF(B31="","",IF(ISERROR(MATCH($J31,SorP!$B$1:$B$6226,0)),"",INDIRECT("'SorP'!$A$"&amp;MATCH($S31&amp;$J31,SorP!C:C,0))))</f>
        <v/>
      </c>
      <c r="U31" s="201"/>
      <c r="V31" s="226" t="e">
        <f>IF(C31="",NA(),IF(OR(C31="Smelter not listed",C31="Smelter not yet identified"),MATCH($B31&amp;$D31,'Smelter Look-up'!$J:$J,0),MATCH($B31&amp;$C31,'Smelter Look-up'!$J:$J,0)))</f>
        <v>#N/A</v>
      </c>
      <c r="X31" s="227">
        <f t="shared" ca="1" si="3"/>
        <v>0</v>
      </c>
      <c r="AB31" s="228" t="str">
        <f t="shared" si="4"/>
        <v/>
      </c>
    </row>
    <row r="32" spans="1:28" s="227" customFormat="1" ht="20.399999999999999">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2"/>
        <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ca="1" si="3"/>
        <v>0</v>
      </c>
      <c r="AB32" s="228" t="str">
        <f t="shared" si="4"/>
        <v/>
      </c>
    </row>
    <row r="33" spans="1:28" s="227" customFormat="1" ht="20.399999999999999">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2"/>
        <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ca="1" si="3"/>
        <v>0</v>
      </c>
      <c r="AB33" s="228" t="str">
        <f t="shared" si="4"/>
        <v/>
      </c>
    </row>
    <row r="34" spans="1:28" s="227" customFormat="1" ht="20.399999999999999">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2"/>
        <v/>
      </c>
      <c r="T34" s="181" t="str">
        <f ca="1">IF(B34="","",IF(ISERROR(MATCH($J34,SorP!$B$1:$B$6226,0)),"",INDIRECT("'SorP'!$A$"&amp;MATCH($S34&amp;$J34,SorP!C:C,0))))</f>
        <v/>
      </c>
      <c r="U34" s="201"/>
      <c r="V34" s="226" t="e">
        <f>IF(C34="",NA(),IF(OR(C34="Smelter not listed",C34="Smelter not yet identified"),MATCH($B34&amp;$D34,'Smelter Look-up'!$J:$J,0),MATCH($B34&amp;$C34,'Smelter Look-up'!$J:$J,0)))</f>
        <v>#N/A</v>
      </c>
      <c r="X34" s="227">
        <f t="shared" ca="1" si="3"/>
        <v>0</v>
      </c>
      <c r="AB34" s="228" t="str">
        <f t="shared" si="4"/>
        <v/>
      </c>
    </row>
    <row r="35" spans="1:28" s="227" customFormat="1" ht="20.399999999999999">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2"/>
        <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ca="1" si="3"/>
        <v>0</v>
      </c>
      <c r="AB35" s="228" t="str">
        <f t="shared" si="4"/>
        <v/>
      </c>
    </row>
    <row r="36" spans="1:28" s="227" customFormat="1" ht="20.399999999999999">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2"/>
        <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ca="1" si="3"/>
        <v>0</v>
      </c>
      <c r="AB36" s="228" t="str">
        <f t="shared" si="4"/>
        <v/>
      </c>
    </row>
    <row r="37" spans="1:28" s="227" customFormat="1" ht="20.399999999999999">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2"/>
        <v/>
      </c>
      <c r="T37" s="181" t="str">
        <f ca="1">IF(B37="","",IF(ISERROR(MATCH($J37,SorP!$B$1:$B$6226,0)),"",INDIRECT("'SorP'!$A$"&amp;MATCH($S37&amp;$J37,SorP!C:C,0))))</f>
        <v/>
      </c>
      <c r="U37" s="201"/>
      <c r="V37" s="226" t="e">
        <f>IF(C37="",NA(),IF(OR(C37="Smelter not listed",C37="Smelter not yet identified"),MATCH($B37&amp;$D37,'Smelter Look-up'!$J:$J,0),MATCH($B37&amp;$C37,'Smelter Look-up'!$J:$J,0)))</f>
        <v>#N/A</v>
      </c>
      <c r="X37" s="227">
        <f t="shared" ca="1" si="3"/>
        <v>0</v>
      </c>
      <c r="AB37" s="228" t="str">
        <f t="shared" si="4"/>
        <v/>
      </c>
    </row>
    <row r="38" spans="1:28" s="227" customFormat="1" ht="20.399999999999999">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5">IF(B38="","",IF(ISERROR(MATCH($E38,CL,0)),"Unknown",INDIRECT("'C'!$A$"&amp;MATCH($E38,CL,0)+1)))</f>
        <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ref="X38:X68" ca="1" si="6">IF(AND(C38="Smelter not listed",OR(LEN(D38)=0,LEN(E38)=0)),1,0)</f>
        <v>0</v>
      </c>
      <c r="AB38" s="228" t="str">
        <f t="shared" ref="AB38:AB68" si="7">B38&amp;C38</f>
        <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5"/>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6"/>
        <v>0</v>
      </c>
      <c r="AB39" s="228" t="str">
        <f t="shared" si="7"/>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5"/>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6"/>
        <v>0</v>
      </c>
      <c r="AB40" s="228" t="str">
        <f t="shared" si="7"/>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5"/>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6"/>
        <v>0</v>
      </c>
      <c r="AB41" s="228" t="str">
        <f t="shared" si="7"/>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5"/>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6"/>
        <v>0</v>
      </c>
      <c r="AB42" s="228" t="str">
        <f t="shared" si="7"/>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5"/>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6"/>
        <v>0</v>
      </c>
      <c r="AB43" s="228" t="str">
        <f t="shared" si="7"/>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5"/>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6"/>
        <v>0</v>
      </c>
      <c r="AB44" s="228" t="str">
        <f t="shared" si="7"/>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5"/>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6"/>
        <v>0</v>
      </c>
      <c r="AB45" s="228" t="str">
        <f t="shared" si="7"/>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5"/>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6"/>
        <v>0</v>
      </c>
      <c r="AB46" s="228" t="str">
        <f t="shared" si="7"/>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5"/>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6"/>
        <v>0</v>
      </c>
      <c r="AB47" s="228" t="str">
        <f t="shared" si="7"/>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5"/>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6"/>
        <v>0</v>
      </c>
      <c r="AB48" s="228" t="str">
        <f t="shared" si="7"/>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5"/>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6"/>
        <v>0</v>
      </c>
      <c r="AB49" s="228" t="str">
        <f t="shared" si="7"/>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5"/>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6"/>
        <v>0</v>
      </c>
      <c r="AB50" s="228" t="str">
        <f t="shared" si="7"/>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5"/>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6"/>
        <v>0</v>
      </c>
      <c r="AB51" s="228" t="str">
        <f t="shared" si="7"/>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5"/>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6"/>
        <v>0</v>
      </c>
      <c r="AB52" s="228" t="str">
        <f t="shared" si="7"/>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5"/>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6"/>
        <v>0</v>
      </c>
      <c r="AB53" s="228" t="str">
        <f t="shared" si="7"/>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5"/>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6"/>
        <v>0</v>
      </c>
      <c r="AB54" s="228" t="str">
        <f t="shared" si="7"/>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5"/>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6"/>
        <v>0</v>
      </c>
      <c r="AB55" s="228" t="str">
        <f t="shared" si="7"/>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5"/>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6"/>
        <v>0</v>
      </c>
      <c r="AB67" s="228" t="str">
        <f t="shared" si="7"/>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5"/>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6"/>
        <v>0</v>
      </c>
      <c r="AB68" s="228" t="str">
        <f t="shared" si="7"/>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8">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ref="X69" ca="1" si="9">IF(AND(C69="Smelter not listed",OR(LEN(D69)=0,LEN(E69)=0)),1,0)</f>
        <v>0</v>
      </c>
      <c r="AB69" s="228" t="str">
        <f t="shared" ref="AB69" si="10">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1">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12">IF(AND(C70="Smelter not listed",OR(LEN(D70)=0,LEN(E70)=0)),1,0)</f>
        <v>0</v>
      </c>
      <c r="AB70" s="228" t="str">
        <f t="shared" ref="AB70:AB101" si="13">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1"/>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12"/>
        <v>0</v>
      </c>
      <c r="AB100" s="228" t="str">
        <f t="shared" si="13"/>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1"/>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2"/>
        <v>0</v>
      </c>
      <c r="AB101" s="228" t="str">
        <f t="shared" si="13"/>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4">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5">IF(AND(C102="Smelter not listed",OR(LEN(D102)=0,LEN(E102)=0)),1,0)</f>
        <v>0</v>
      </c>
      <c r="AB102" s="228" t="str">
        <f t="shared" ref="AB102:AB132" si="16">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4"/>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5"/>
        <v>0</v>
      </c>
      <c r="AB131" s="228" t="str">
        <f t="shared" si="16"/>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4"/>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5"/>
        <v>0</v>
      </c>
      <c r="AB132" s="228" t="str">
        <f t="shared" si="16"/>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7">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ref="X133" ca="1" si="18">IF(AND(C133="Smelter not listed",OR(LEN(D133)=0,LEN(E133)=0)),1,0)</f>
        <v>0</v>
      </c>
      <c r="AB133" s="228" t="str">
        <f t="shared" ref="AB133" si="19">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0">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21">IF(AND(C134="Smelter not listed",OR(LEN(D134)=0,LEN(E134)=0)),1,0)</f>
        <v>0</v>
      </c>
      <c r="AB134" s="228" t="str">
        <f t="shared" ref="AB134:AB165" si="22">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1"/>
        <v>0</v>
      </c>
      <c r="AB165" s="228" t="str">
        <f t="shared" si="22"/>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3">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24">IF(AND(C166="Smelter not listed",OR(LEN(D166)=0,LEN(E166)=0)),1,0)</f>
        <v>0</v>
      </c>
      <c r="AB166" s="228" t="str">
        <f t="shared" ref="AB166:AB196" si="25">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3"/>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24"/>
        <v>0</v>
      </c>
      <c r="AB196" s="228" t="str">
        <f t="shared" si="25"/>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6">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ca="1" si="27">IF(AND(C197="Smelter not listed",OR(LEN(D197)=0,LEN(E197)=0)),1,0)</f>
        <v>0</v>
      </c>
      <c r="AB197" s="228" t="str">
        <f t="shared" ref="AB197" si="28">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29">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30">IF(AND(C198="Smelter not listed",OR(LEN(D198)=0,LEN(E198)=0)),1,0)</f>
        <v>0</v>
      </c>
      <c r="AB198" s="228" t="str">
        <f t="shared" ref="AB198:AB229" si="31">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6FC9BCE-D5E8-454A-A722-9B9FE9A29673}"/>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8"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60"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3" t="str">
        <f ca="1">OFFSET(L!$C$1,MATCH("Checker"&amp;ADDRESS(ROW(),COLUMN(),4),L!$A:$A,0)-1,SL,,)</f>
        <v>To ensure all required fields have been populated before submitting to your customers review form for any line items highlighted in red</v>
      </c>
      <c r="B1" s="393"/>
      <c r="C1" s="393"/>
      <c r="D1" s="119" t="str">
        <f ca="1">OFFSET(L!$C$1,MATCH("Checker"&amp;ADDRESS(ROW(),COLUMN(),4),L!$A:$A,0)-1,SL,,)</f>
        <v>Required fields remaining to be completed</v>
      </c>
      <c r="E1" s="20" t="s">
        <v>779</v>
      </c>
    </row>
    <row r="2" spans="1:10" ht="16.2">
      <c r="A2" s="66" t="s">
        <v>869</v>
      </c>
      <c r="B2" s="67" t="str">
        <f>IF(F65=1,"Click here to return to Smelter List","")</f>
        <v/>
      </c>
      <c r="C2" s="121" t="str">
        <f>IF(F65=1,"Click here to return to Product List","")</f>
        <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Marcegaglia Specialties S.p.A.</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Riccardo Giammari</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riccardo.giammari@marcegaglia.com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+39 0376 685315</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Riccardo Giammari</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riccardo.giammari@marcegaglia.com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45835</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780</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780</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No</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1273</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8">
        <f>IF(AND($B$16="Yes",$B$21="Yes"),Declaration!D58,0)</f>
        <v>0</v>
      </c>
      <c r="C41" s="89" t="str">
        <f ca="1">IF(H41=1,J41,I41)</f>
        <v>Complete</v>
      </c>
      <c r="D41" s="261" t="str">
        <f>IF(H41=1,"Click here to answer question 6 for Gold","")</f>
        <v/>
      </c>
      <c r="E41" s="20" t="s">
        <v>779</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75%</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60" t="str">
        <f>IF(H46=1,"Click here to answer question 7 for Gold","")</f>
        <v/>
      </c>
      <c r="E46" s="20" t="s">
        <v>1269</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780</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t="str">
        <f>Declaration!G77</f>
        <v>http:\\eehs.marcegaglia.com</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0</v>
      </c>
      <c r="G65" s="70">
        <f ca="1">IF(AND(COUNTIF(SmelterIdetifiedForMetal,"Tantalum")&gt;0,COUNTIF('Smelter List'!AB$5:AB$2504,"Tantalum?*")&gt;0),0,1)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0</v>
      </c>
      <c r="G67" s="70">
        <f ca="1">IF(AND(COUNTIF(SmelterIdetifiedForMetal,"Gold")&gt;0,COUNTIF('Smelter List'!AB$5:AB$2504,"Gold?*")&gt;0),0,1)</f>
        <v>1</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24"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5" t="str">
        <f ca="1">OFFSET(L!$C$1,MATCH("Product List"&amp;ADDRESS(ROW(),COLUMN(),4),L!$A:$A,0)-1,SL,,)</f>
        <v>Completion required only if reporting level "Product (or List of Products)" selected on the 'Declaration' worksheet.</v>
      </c>
      <c r="B1" s="396"/>
      <c r="C1" s="396"/>
      <c r="D1" s="396"/>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4" t="s">
        <v>869</v>
      </c>
      <c r="C4" s="394"/>
      <c r="D4" s="394"/>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7" t="str">
        <f ca="1">OFFSET(L!$C$1,MATCH("General"&amp;"Cpy",L!$A:$A,0)-1,SL,,)</f>
        <v>© 2025 Responsible Minerals Initiative. All rights reserved.</v>
      </c>
      <c r="C2006" s="397"/>
      <c r="D2006" s="397"/>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1.19999999999999">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74.4">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17.39999999999998">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03.6000000000000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82.8">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0.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1.4">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1.4">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1.4">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6.6">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8FB471F-A6ED-42B7-AED5-D1D9FB645B3F}"/>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01F71877-006E-498B-8B04-78B5C3BCCC1B}"/>
    </customSheetView>
  </customSheetView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Raffaele Quarta</cp:lastModifiedBy>
  <cp:lastPrinted>2015-04-21T20:47:43Z</cp:lastPrinted>
  <dcterms:created xsi:type="dcterms:W3CDTF">2010-06-21T21:00:23Z</dcterms:created>
  <dcterms:modified xsi:type="dcterms:W3CDTF">2025-07-03T12:41:51Z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