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fileSharing userName="Raffaele Quarta" algorithmName="SHA-512" hashValue="o2dthb+aQbyNP4/tVKli3/I5RdtUT1FMIKekx5w0p/H2W1bOTthX7TfswBo2gMqifdGqvg3/OZnL5HSTCNTA+w==" saltValue="yV01xhwRlj2W3uwmxglO6Q==" spinCount="100000"/>
  <workbookPr codeName="ThisWorkbook" autoCompressPictures="0"/>
  <mc:AlternateContent xmlns:mc="http://schemas.openxmlformats.org/markup-compatibility/2006">
    <mc:Choice Requires="x15">
      <x15ac:absPath xmlns:x15ac="http://schemas.microsoft.com/office/spreadsheetml/2010/11/ac" url="U:\Clienti Gruppo Marcegaglia\Z_Dichiarazioni Gruppo Marcegaglia\Conflict Minerals\Dichiarazioni\MP\CMRT\2025\"/>
    </mc:Choice>
  </mc:AlternateContent>
  <xr:revisionPtr revIDLastSave="0" documentId="8_{6138D681-17C2-459C-BBD9-1D23F45FD4A8}"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08" yWindow="-108" windowWidth="23256" windowHeight="12456"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6" i="5"/>
  <c r="T6" i="5"/>
  <c r="B7" i="5"/>
  <c r="T7" i="5"/>
  <c r="B8" i="5"/>
  <c r="T8" i="5"/>
  <c r="B9" i="5"/>
  <c r="T9" i="5"/>
  <c r="B10" i="5"/>
  <c r="T10" i="5"/>
  <c r="B11" i="5"/>
  <c r="T11" i="5"/>
  <c r="B12" i="5"/>
  <c r="T12" i="5"/>
  <c r="B13" i="5"/>
  <c r="T13" i="5"/>
  <c r="B14" i="5"/>
  <c r="T14" i="5"/>
  <c r="B15" i="5"/>
  <c r="T15" i="5"/>
  <c r="B16" i="5"/>
  <c r="T16" i="5"/>
  <c r="B17" i="5"/>
  <c r="T17" i="5"/>
  <c r="B18" i="5"/>
  <c r="T18" i="5"/>
  <c r="B19" i="5"/>
  <c r="T19" i="5"/>
  <c r="B20" i="5"/>
  <c r="T20" i="5"/>
  <c r="B21" i="5"/>
  <c r="T21" i="5"/>
  <c r="B22" i="5"/>
  <c r="T22" i="5"/>
  <c r="B23" i="5"/>
  <c r="T23" i="5"/>
  <c r="B24" i="5"/>
  <c r="T24" i="5"/>
  <c r="B25" i="5"/>
  <c r="T25" i="5"/>
  <c r="B26" i="5"/>
  <c r="T26" i="5"/>
  <c r="B27" i="5"/>
  <c r="T27" i="5"/>
  <c r="B28" i="5"/>
  <c r="T28" i="5"/>
  <c r="B29" i="5"/>
  <c r="T29" i="5"/>
  <c r="B30" i="5"/>
  <c r="T30" i="5"/>
  <c r="B31" i="5"/>
  <c r="T31" i="5"/>
  <c r="B32" i="5"/>
  <c r="T32" i="5"/>
  <c r="B33" i="5"/>
  <c r="T33" i="5"/>
  <c r="B34" i="5"/>
  <c r="T34" i="5"/>
  <c r="B35" i="5"/>
  <c r="T35" i="5"/>
  <c r="B36" i="5"/>
  <c r="T36" i="5"/>
  <c r="B37" i="5"/>
  <c r="T37" i="5"/>
  <c r="B38" i="5"/>
  <c r="T38" i="5"/>
  <c r="B39" i="5"/>
  <c r="T39" i="5"/>
  <c r="B40" i="5"/>
  <c r="T40" i="5"/>
  <c r="B41" i="5"/>
  <c r="T41" i="5"/>
  <c r="B42" i="5"/>
  <c r="T42" i="5"/>
  <c r="B43" i="5"/>
  <c r="T43" i="5"/>
  <c r="B44" i="5"/>
  <c r="T44" i="5"/>
  <c r="B45" i="5"/>
  <c r="T45" i="5"/>
  <c r="B46" i="5"/>
  <c r="T46" i="5"/>
  <c r="B47" i="5"/>
  <c r="T47" i="5"/>
  <c r="B48" i="5"/>
  <c r="T48" i="5"/>
  <c r="B49" i="5"/>
  <c r="T49" i="5"/>
  <c r="B50" i="5"/>
  <c r="T50" i="5"/>
  <c r="B51" i="5"/>
  <c r="T51" i="5"/>
  <c r="B52" i="5"/>
  <c r="T52" i="5"/>
  <c r="B53" i="5"/>
  <c r="T53" i="5"/>
  <c r="B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B5" i="5"/>
  <c r="T5" i="5"/>
  <c r="C5" i="5"/>
  <c r="V5" i="5"/>
  <c r="J5" i="5"/>
  <c r="E5" i="5"/>
  <c r="S5" i="5"/>
  <c r="C6" i="5"/>
  <c r="V6" i="5"/>
  <c r="J6" i="5"/>
  <c r="C7" i="5"/>
  <c r="V7" i="5"/>
  <c r="J7" i="5"/>
  <c r="C8" i="5"/>
  <c r="V8" i="5"/>
  <c r="J8"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F69" i="6"/>
  <c r="D4" i="5"/>
  <c r="E4" i="5"/>
  <c r="E6" i="5"/>
  <c r="E7" i="5"/>
  <c r="E8" i="5"/>
  <c r="V9" i="5"/>
  <c r="E9" i="5"/>
  <c r="V10" i="5"/>
  <c r="E10" i="5"/>
  <c r="V11" i="5"/>
  <c r="E11" i="5"/>
  <c r="V12" i="5"/>
  <c r="E12" i="5"/>
  <c r="V13" i="5"/>
  <c r="E13" i="5"/>
  <c r="V14" i="5"/>
  <c r="E14" i="5"/>
  <c r="V15" i="5"/>
  <c r="E15" i="5"/>
  <c r="V16" i="5"/>
  <c r="E16" i="5"/>
  <c r="V17" i="5"/>
  <c r="E17" i="5"/>
  <c r="V18" i="5"/>
  <c r="E18" i="5"/>
  <c r="V19" i="5"/>
  <c r="E19" i="5"/>
  <c r="V20" i="5"/>
  <c r="E20" i="5"/>
  <c r="V21" i="5"/>
  <c r="E21" i="5"/>
  <c r="V22" i="5"/>
  <c r="E22" i="5"/>
  <c r="V23" i="5"/>
  <c r="E23" i="5"/>
  <c r="V24" i="5"/>
  <c r="E24" i="5"/>
  <c r="V25" i="5"/>
  <c r="E25" i="5"/>
  <c r="V26" i="5"/>
  <c r="E26" i="5"/>
  <c r="V27" i="5"/>
  <c r="E27" i="5"/>
  <c r="V28" i="5"/>
  <c r="E28" i="5"/>
  <c r="V29" i="5"/>
  <c r="E29" i="5"/>
  <c r="V30" i="5"/>
  <c r="E30" i="5"/>
  <c r="V31" i="5"/>
  <c r="E31" i="5"/>
  <c r="V32" i="5"/>
  <c r="E32" i="5"/>
  <c r="V33" i="5"/>
  <c r="E33" i="5"/>
  <c r="V34" i="5"/>
  <c r="E34" i="5"/>
  <c r="V35" i="5"/>
  <c r="E35" i="5"/>
  <c r="V36" i="5"/>
  <c r="E36" i="5"/>
  <c r="V37" i="5"/>
  <c r="E37" i="5"/>
  <c r="V38" i="5"/>
  <c r="E38" i="5"/>
  <c r="V39" i="5"/>
  <c r="E39" i="5"/>
  <c r="V40" i="5"/>
  <c r="E40" i="5"/>
  <c r="V41" i="5"/>
  <c r="E41" i="5"/>
  <c r="V42" i="5"/>
  <c r="E42" i="5"/>
  <c r="V43" i="5"/>
  <c r="E43" i="5"/>
  <c r="V44" i="5"/>
  <c r="E44" i="5"/>
  <c r="V45" i="5"/>
  <c r="E45" i="5"/>
  <c r="V46" i="5"/>
  <c r="E46" i="5"/>
  <c r="V47" i="5"/>
  <c r="E47" i="5"/>
  <c r="V48" i="5"/>
  <c r="E48" i="5"/>
  <c r="V49" i="5"/>
  <c r="E49" i="5"/>
  <c r="V50" i="5"/>
  <c r="E50" i="5"/>
  <c r="V51" i="5"/>
  <c r="E51" i="5"/>
  <c r="V52" i="5"/>
  <c r="E52" i="5"/>
  <c r="V53" i="5"/>
  <c r="E53" i="5"/>
  <c r="V54" i="5"/>
  <c r="E5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G69" i="6" a="1"/>
  <c r="G69" i="6"/>
  <c r="G6" i="5"/>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G5" i="5"/>
  <c r="J5" i="8"/>
  <c r="K5" i="8"/>
  <c r="B10" i="6"/>
  <c r="B9" i="6"/>
  <c r="G64" i="6" a="1"/>
  <c r="G64"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4" i="6"/>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X2457"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X2393"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X2355" i="5"/>
  <c r="S2355" i="5"/>
  <c r="S2354" i="5"/>
  <c r="S2353" i="5"/>
  <c r="S2351" i="5"/>
  <c r="S2347" i="5"/>
  <c r="H2346" i="5"/>
  <c r="H2345" i="5"/>
  <c r="S2343" i="5"/>
  <c r="S2341" i="5"/>
  <c r="X2338"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X2282"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X2217" i="5"/>
  <c r="S2215" i="5"/>
  <c r="S2213" i="5"/>
  <c r="S2211" i="5"/>
  <c r="X2209" i="5"/>
  <c r="S2207" i="5"/>
  <c r="S2205" i="5"/>
  <c r="F2203" i="5"/>
  <c r="S2203" i="5"/>
  <c r="X2201"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X2075" i="5"/>
  <c r="S2075" i="5"/>
  <c r="X2072" i="5"/>
  <c r="S2070" i="5"/>
  <c r="S2067" i="5"/>
  <c r="F2065" i="5"/>
  <c r="F2064" i="5"/>
  <c r="S2064" i="5"/>
  <c r="S2060" i="5"/>
  <c r="S2059" i="5"/>
  <c r="F2056" i="5"/>
  <c r="X2053"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X1709" i="5"/>
  <c r="S1704" i="5"/>
  <c r="F1692" i="5"/>
  <c r="I1689" i="5"/>
  <c r="X1685"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X1466"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X1189" i="5"/>
  <c r="F1187" i="5"/>
  <c r="J1186" i="5"/>
  <c r="R1184" i="5"/>
  <c r="I1182" i="5"/>
  <c r="S1182" i="5"/>
  <c r="S1179" i="5"/>
  <c r="J1178" i="5"/>
  <c r="R1176" i="5"/>
  <c r="J1173" i="5"/>
  <c r="S1171" i="5"/>
  <c r="X1168"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X676" i="5"/>
  <c r="X668" i="5"/>
  <c r="X65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F325" i="5"/>
  <c r="R322" i="5"/>
  <c r="F317" i="5"/>
  <c r="R313" i="5"/>
  <c r="F302" i="5"/>
  <c r="F291" i="5"/>
  <c r="R283" i="5"/>
  <c r="X271" i="5"/>
  <c r="X269" i="5"/>
  <c r="R263" i="5"/>
  <c r="X257" i="5"/>
  <c r="R255" i="5"/>
  <c r="R253" i="5"/>
  <c r="R233" i="5"/>
  <c r="H231" i="5"/>
  <c r="H222" i="5"/>
  <c r="F221" i="5"/>
  <c r="R219" i="5"/>
  <c r="H218" i="5"/>
  <c r="H214" i="5"/>
  <c r="X213" i="5"/>
  <c r="X210" i="5"/>
  <c r="R205" i="5"/>
  <c r="I202" i="5"/>
  <c r="X190" i="5"/>
  <c r="J187" i="5"/>
  <c r="I186" i="5"/>
  <c r="R185" i="5"/>
  <c r="H179" i="5"/>
  <c r="I174" i="5"/>
  <c r="I171" i="5"/>
  <c r="I170" i="5"/>
  <c r="J167" i="5"/>
  <c r="H166" i="5"/>
  <c r="I162" i="5"/>
  <c r="I158" i="5"/>
  <c r="R157" i="5"/>
  <c r="I154" i="5"/>
  <c r="R153" i="5"/>
  <c r="X150" i="5"/>
  <c r="F145" i="5"/>
  <c r="I142" i="5"/>
  <c r="R141" i="5"/>
  <c r="I138" i="5"/>
  <c r="R137" i="5"/>
  <c r="I134" i="5"/>
  <c r="I130" i="5"/>
  <c r="X123" i="5"/>
  <c r="I122" i="5"/>
  <c r="R121" i="5"/>
  <c r="J111" i="5"/>
  <c r="I110" i="5"/>
  <c r="X106" i="5"/>
  <c r="R98" i="5"/>
  <c r="R96" i="5"/>
  <c r="X94" i="5"/>
  <c r="R92" i="5"/>
  <c r="H90" i="5"/>
  <c r="R88" i="5"/>
  <c r="H86" i="5"/>
  <c r="R85" i="5"/>
  <c r="R84" i="5"/>
  <c r="R82" i="5"/>
  <c r="R81" i="5"/>
  <c r="R80" i="5"/>
  <c r="R78" i="5"/>
  <c r="R76" i="5"/>
  <c r="X74" i="5"/>
  <c r="R72" i="5"/>
  <c r="H70" i="5"/>
  <c r="R69" i="5"/>
  <c r="R68" i="5"/>
  <c r="R66" i="5"/>
  <c r="R65" i="5"/>
  <c r="R64" i="5"/>
  <c r="R62" i="5"/>
  <c r="R60" i="5"/>
  <c r="H59" i="5"/>
  <c r="X58" i="5"/>
  <c r="R56" i="5"/>
  <c r="H55" i="5"/>
  <c r="H54" i="5"/>
  <c r="R53" i="5"/>
  <c r="R52" i="5"/>
  <c r="R50" i="5"/>
  <c r="R49" i="5"/>
  <c r="R48" i="5"/>
  <c r="R46" i="5"/>
  <c r="R45" i="5"/>
  <c r="R44" i="5"/>
  <c r="X42" i="5"/>
  <c r="R40" i="5"/>
  <c r="H39" i="5"/>
  <c r="H38" i="5"/>
  <c r="R37" i="5"/>
  <c r="R36" i="5"/>
  <c r="R34" i="5"/>
  <c r="R33" i="5"/>
  <c r="R32" i="5"/>
  <c r="I30" i="5"/>
  <c r="H29" i="5"/>
  <c r="I26" i="5"/>
  <c r="R24" i="5"/>
  <c r="H23" i="5"/>
  <c r="I22" i="5"/>
  <c r="R20" i="5"/>
  <c r="AB18" i="5"/>
  <c r="I18" i="5"/>
  <c r="R6" i="5"/>
  <c r="AB6" i="5"/>
  <c r="H5" i="5"/>
  <c r="B90" i="4"/>
  <c r="H67" i="4"/>
  <c r="P47" i="4"/>
  <c r="P46" i="4"/>
  <c r="P45" i="4"/>
  <c r="P44" i="4"/>
  <c r="P43" i="4"/>
  <c r="Q43" i="4"/>
  <c r="P41" i="4"/>
  <c r="P40" i="4"/>
  <c r="P39" i="4"/>
  <c r="P38" i="4"/>
  <c r="P37" i="4"/>
  <c r="Q37" i="4"/>
  <c r="P35" i="4"/>
  <c r="P34" i="4"/>
  <c r="P33" i="4"/>
  <c r="P32" i="4"/>
  <c r="P31" i="4"/>
  <c r="Q31" i="4"/>
  <c r="P29" i="4"/>
  <c r="P28" i="4"/>
  <c r="P27" i="4"/>
  <c r="P26" i="4"/>
  <c r="D11" i="4"/>
  <c r="A5" i="4"/>
  <c r="Q4" i="5"/>
  <c r="S213" i="5"/>
  <c r="S58" i="5"/>
  <c r="S42" i="5"/>
  <c r="S74" i="5"/>
  <c r="S2015" i="5"/>
  <c r="AB1624" i="5"/>
  <c r="S1770" i="5"/>
  <c r="S1477" i="5"/>
  <c r="AB2465" i="5"/>
  <c r="AB720" i="5"/>
  <c r="AB841" i="5"/>
  <c r="AB1757" i="5"/>
  <c r="AB858" i="5"/>
  <c r="AB552" i="5"/>
  <c r="AB1691" i="5"/>
  <c r="AB1731" i="5"/>
  <c r="AB2088" i="5"/>
  <c r="AB410" i="5"/>
  <c r="R480" i="5"/>
  <c r="AB579" i="5"/>
  <c r="AB674" i="5"/>
  <c r="AB1293" i="5"/>
  <c r="AB1463" i="5"/>
  <c r="S2038" i="5"/>
  <c r="S853" i="5"/>
  <c r="X1479"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X405"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I5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J235" i="5"/>
  <c r="F235" i="5"/>
  <c r="X1753" i="5"/>
  <c r="H1753" i="5"/>
  <c r="H75" i="5"/>
  <c r="X75" i="5"/>
  <c r="I764" i="5"/>
  <c r="I2158" i="5"/>
  <c r="R70" i="5"/>
  <c r="I106" i="5"/>
  <c r="AB364" i="5"/>
  <c r="R488" i="5"/>
  <c r="H1178" i="5"/>
  <c r="J1218" i="5"/>
  <c r="J1250" i="5"/>
  <c r="AB1312" i="5"/>
  <c r="F2013" i="5"/>
  <c r="X2061" i="5"/>
  <c r="AB2065" i="5"/>
  <c r="AB2152" i="5"/>
  <c r="H2474" i="5"/>
  <c r="X171" i="5"/>
  <c r="AB196" i="5"/>
  <c r="I302" i="5"/>
  <c r="AB467" i="5"/>
  <c r="AB520" i="5"/>
  <c r="AB627" i="5"/>
  <c r="R731" i="5"/>
  <c r="H843" i="5"/>
  <c r="H1208" i="5"/>
  <c r="F1248" i="5"/>
  <c r="AB1753" i="5"/>
  <c r="H2013" i="5"/>
  <c r="F2433" i="5"/>
  <c r="H813" i="5"/>
  <c r="H42" i="5"/>
  <c r="AB255" i="5"/>
  <c r="AB1165" i="5"/>
  <c r="AB1249" i="5"/>
  <c r="AB1273" i="5"/>
  <c r="AB1280" i="5"/>
  <c r="AB1317" i="5"/>
  <c r="AB1332" i="5"/>
  <c r="F1387" i="5"/>
  <c r="H1419" i="5"/>
  <c r="R1488" i="5"/>
  <c r="I1593" i="5"/>
  <c r="AB1915" i="5"/>
  <c r="F2072" i="5"/>
  <c r="AB2125" i="5"/>
  <c r="AB2273" i="5"/>
  <c r="H1250" i="5"/>
  <c r="H1443" i="5"/>
  <c r="X2342" i="5"/>
  <c r="I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X2450" i="5"/>
  <c r="F217" i="5"/>
  <c r="I802" i="5"/>
  <c r="F802" i="5"/>
  <c r="I940" i="5"/>
  <c r="H940" i="5"/>
  <c r="H95" i="5"/>
  <c r="F95" i="5"/>
  <c r="I95" i="5"/>
  <c r="R780" i="5"/>
  <c r="I780" i="5"/>
  <c r="X780" i="5"/>
  <c r="H63" i="5"/>
  <c r="I63" i="5"/>
  <c r="I393" i="5"/>
  <c r="J393" i="5"/>
  <c r="F393" i="5"/>
  <c r="R630" i="5"/>
  <c r="X612" i="5"/>
  <c r="R612" i="5"/>
  <c r="F612" i="5"/>
  <c r="H1165" i="5"/>
  <c r="F1165" i="5"/>
  <c r="X1165" i="5"/>
  <c r="F539" i="5"/>
  <c r="I539" i="5"/>
  <c r="J782" i="5"/>
  <c r="X782" i="5"/>
  <c r="R376" i="5"/>
  <c r="F376" i="5"/>
  <c r="R301" i="5"/>
  <c r="F301" i="5"/>
  <c r="F594" i="5"/>
  <c r="S1305" i="5"/>
  <c r="AB1743" i="5"/>
  <c r="S1743" i="5"/>
  <c r="AB1802" i="5"/>
  <c r="F1909" i="5"/>
  <c r="R1909" i="5"/>
  <c r="H1909" i="5"/>
  <c r="R2458" i="5"/>
  <c r="I2458" i="5"/>
  <c r="AB30" i="5"/>
  <c r="I54" i="5"/>
  <c r="AB126" i="5"/>
  <c r="I190"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I75" i="5"/>
  <c r="S613" i="5"/>
  <c r="S750" i="5"/>
  <c r="S794" i="5"/>
  <c r="S838" i="5"/>
  <c r="S847" i="5"/>
  <c r="S915" i="5"/>
  <c r="S998" i="5"/>
  <c r="S1012" i="5"/>
  <c r="S1111" i="5"/>
  <c r="S1161" i="5"/>
  <c r="J1273" i="5"/>
  <c r="I1273" i="5"/>
  <c r="S1310" i="5"/>
  <c r="S1867" i="5"/>
  <c r="I2025" i="5"/>
  <c r="H2025" i="5"/>
  <c r="S2269" i="5"/>
  <c r="X2389" i="5"/>
  <c r="AB24" i="5"/>
  <c r="H58"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X1344" i="5"/>
  <c r="H1344" i="5"/>
  <c r="S2168" i="5"/>
  <c r="S2483" i="5"/>
  <c r="I38" i="5"/>
  <c r="I74" i="5"/>
  <c r="X170" i="5"/>
  <c r="AB218" i="5"/>
  <c r="AB235" i="5"/>
  <c r="J302" i="5"/>
  <c r="AB368" i="5"/>
  <c r="AB400" i="5"/>
  <c r="X413" i="5"/>
  <c r="AB442" i="5"/>
  <c r="X491" i="5"/>
  <c r="AB509" i="5"/>
  <c r="J528" i="5"/>
  <c r="AB536" i="5"/>
  <c r="AB556" i="5"/>
  <c r="AB591" i="5"/>
  <c r="S671" i="5"/>
  <c r="AB710" i="5"/>
  <c r="AB845" i="5"/>
  <c r="S896" i="5"/>
  <c r="AB914" i="5"/>
  <c r="AB959" i="5"/>
  <c r="S972" i="5"/>
  <c r="AB1149" i="5"/>
  <c r="AB1177" i="5"/>
  <c r="S1284" i="5"/>
  <c r="S1644" i="5"/>
  <c r="S1793" i="5"/>
  <c r="AB1793" i="5"/>
  <c r="X207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X1681" i="5"/>
  <c r="AB1681" i="5"/>
  <c r="S1715" i="5"/>
  <c r="R1898" i="5"/>
  <c r="J1898" i="5"/>
  <c r="F1987" i="5"/>
  <c r="I2005" i="5"/>
  <c r="R2005" i="5"/>
  <c r="S2129" i="5"/>
  <c r="R2150" i="5"/>
  <c r="H2150" i="5"/>
  <c r="X59" i="5"/>
  <c r="X235" i="5"/>
  <c r="R265" i="5"/>
  <c r="X291"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X1241"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X1665" i="5"/>
  <c r="S1700" i="5"/>
  <c r="S1716" i="5"/>
  <c r="S1794" i="5"/>
  <c r="S1843" i="5"/>
  <c r="AB1941" i="5"/>
  <c r="H1984" i="5"/>
  <c r="R2001" i="5"/>
  <c r="AB2007" i="5"/>
  <c r="X2017" i="5"/>
  <c r="AB2031" i="5"/>
  <c r="AB2060" i="5"/>
  <c r="J2146" i="5"/>
  <c r="R2190" i="5"/>
  <c r="J2202" i="5"/>
  <c r="AB2222" i="5"/>
  <c r="S2232" i="5"/>
  <c r="R2450" i="5"/>
  <c r="S2460" i="5"/>
  <c r="I2466" i="5"/>
  <c r="H1218" i="5"/>
  <c r="R1230" i="5"/>
  <c r="H1242" i="5"/>
  <c r="S1280" i="5"/>
  <c r="S1306" i="5"/>
  <c r="AB1338" i="5"/>
  <c r="AB1346" i="5"/>
  <c r="AB1392" i="5"/>
  <c r="I1419" i="5"/>
  <c r="I1455" i="5"/>
  <c r="X1551"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H25" i="5"/>
  <c r="F25" i="5"/>
  <c r="X25" i="5"/>
  <c r="R97" i="5"/>
  <c r="X97" i="5"/>
  <c r="H79" i="5"/>
  <c r="F79" i="5"/>
  <c r="X79" i="5"/>
  <c r="I79" i="5"/>
  <c r="H47" i="5"/>
  <c r="X47" i="5"/>
  <c r="F47" i="5"/>
  <c r="H127" i="5"/>
  <c r="R127" i="5"/>
  <c r="J127" i="5"/>
  <c r="I127" i="5"/>
  <c r="X127" i="5"/>
  <c r="AB895" i="5"/>
  <c r="S895" i="5"/>
  <c r="AB1863" i="5"/>
  <c r="S1863" i="5"/>
  <c r="R54" i="5"/>
  <c r="R74" i="5"/>
  <c r="I90" i="5"/>
  <c r="H123" i="5"/>
  <c r="J123" i="5"/>
  <c r="I123" i="5"/>
  <c r="R189" i="5"/>
  <c r="AB210" i="5"/>
  <c r="R225" i="5"/>
  <c r="F225" i="5"/>
  <c r="X225" i="5"/>
  <c r="F309" i="5"/>
  <c r="F357" i="5"/>
  <c r="R463" i="5"/>
  <c r="F586" i="5"/>
  <c r="I714" i="5"/>
  <c r="J714" i="5"/>
  <c r="S738" i="5"/>
  <c r="R94" i="5"/>
  <c r="H94" i="5"/>
  <c r="AB170" i="5"/>
  <c r="X452" i="5"/>
  <c r="H452" i="5"/>
  <c r="F452" i="5"/>
  <c r="S1497" i="5"/>
  <c r="X26" i="5"/>
  <c r="I59" i="5"/>
  <c r="X63" i="5"/>
  <c r="I126" i="5"/>
  <c r="H126" i="5"/>
  <c r="H147" i="5"/>
  <c r="I147" i="5"/>
  <c r="F147" i="5"/>
  <c r="R237" i="5"/>
  <c r="F237" i="5"/>
  <c r="X237" i="5"/>
  <c r="J262" i="5"/>
  <c r="AB262" i="5"/>
  <c r="AB298" i="5"/>
  <c r="F451" i="5"/>
  <c r="R453" i="5"/>
  <c r="J453" i="5"/>
  <c r="H453" i="5"/>
  <c r="F453" i="5"/>
  <c r="H107" i="5"/>
  <c r="I107" i="5"/>
  <c r="X107" i="5"/>
  <c r="R125" i="5"/>
  <c r="AB1447" i="5"/>
  <c r="S1447" i="5"/>
  <c r="F43" i="5"/>
  <c r="R22" i="5"/>
  <c r="J59" i="5"/>
  <c r="F63" i="5"/>
  <c r="I70" i="5"/>
  <c r="H87" i="5"/>
  <c r="R90" i="5"/>
  <c r="AB114" i="5"/>
  <c r="R123" i="5"/>
  <c r="H167" i="5"/>
  <c r="R167" i="5"/>
  <c r="H187" i="5"/>
  <c r="X187" i="5"/>
  <c r="R187" i="5"/>
  <c r="I187" i="5"/>
  <c r="I275" i="5"/>
  <c r="F275" i="5"/>
  <c r="I361" i="5"/>
  <c r="J361" i="5"/>
  <c r="H361" i="5"/>
  <c r="F361" i="5"/>
  <c r="I479" i="5"/>
  <c r="H479" i="5"/>
  <c r="X479" i="5"/>
  <c r="F574" i="5"/>
  <c r="S641" i="5"/>
  <c r="R59" i="5"/>
  <c r="H111" i="5"/>
  <c r="R111" i="5"/>
  <c r="H171" i="5"/>
  <c r="R171" i="5"/>
  <c r="J171" i="5"/>
  <c r="I194" i="5"/>
  <c r="X468" i="5"/>
  <c r="F468" i="5"/>
  <c r="R562" i="5"/>
  <c r="I1848" i="5"/>
  <c r="H1848" i="5"/>
  <c r="H115" i="5"/>
  <c r="AB166" i="5"/>
  <c r="I198" i="5"/>
  <c r="H198" i="5"/>
  <c r="R201" i="5"/>
  <c r="R245" i="5"/>
  <c r="I461" i="5"/>
  <c r="F461" i="5"/>
  <c r="J552" i="5"/>
  <c r="H552" i="5"/>
  <c r="J107" i="5"/>
  <c r="AB178" i="5"/>
  <c r="R299" i="5"/>
  <c r="J299" i="5"/>
  <c r="X392" i="5"/>
  <c r="I392" i="5"/>
  <c r="H392" i="5"/>
  <c r="AB110" i="5"/>
  <c r="R30" i="5"/>
  <c r="H71" i="5"/>
  <c r="H74" i="5"/>
  <c r="J75" i="5"/>
  <c r="I86" i="5"/>
  <c r="F103"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S722" i="5"/>
  <c r="S832" i="5"/>
  <c r="AB875" i="5"/>
  <c r="X875" i="5"/>
  <c r="AB907" i="5"/>
  <c r="S907" i="5"/>
  <c r="S919" i="5"/>
  <c r="AB942" i="5"/>
  <c r="J942" i="5"/>
  <c r="H974" i="5"/>
  <c r="AB974" i="5"/>
  <c r="AB990" i="5"/>
  <c r="S990" i="5"/>
  <c r="S1128" i="5"/>
  <c r="R1210" i="5"/>
  <c r="J1210" i="5"/>
  <c r="I1210" i="5"/>
  <c r="H1210" i="5"/>
  <c r="R271" i="5"/>
  <c r="X604" i="5"/>
  <c r="R604" i="5"/>
  <c r="R644" i="5"/>
  <c r="I722" i="5"/>
  <c r="J722" i="5"/>
  <c r="F788" i="5"/>
  <c r="X788" i="5"/>
  <c r="R851" i="5"/>
  <c r="AB851" i="5"/>
  <c r="S916" i="5"/>
  <c r="S979" i="5"/>
  <c r="X982" i="5"/>
  <c r="AB982" i="5"/>
  <c r="F986" i="5"/>
  <c r="H986" i="5"/>
  <c r="AB1026" i="5"/>
  <c r="S1026" i="5"/>
  <c r="F1086" i="5"/>
  <c r="AB1086" i="5"/>
  <c r="AB132" i="5"/>
  <c r="I166" i="5"/>
  <c r="AB190" i="5"/>
  <c r="F191" i="5"/>
  <c r="AB263" i="5"/>
  <c r="AB275" i="5"/>
  <c r="AB357" i="5"/>
  <c r="AB365" i="5"/>
  <c r="AB434" i="5"/>
  <c r="F498" i="5"/>
  <c r="AB551" i="5"/>
  <c r="F560" i="5"/>
  <c r="AB696" i="5"/>
  <c r="R696" i="5"/>
  <c r="S713" i="5"/>
  <c r="S745" i="5"/>
  <c r="AB808" i="5"/>
  <c r="H872" i="5"/>
  <c r="AB872" i="5"/>
  <c r="AB882" i="5"/>
  <c r="S882" i="5"/>
  <c r="S950" i="5"/>
  <c r="F975" i="5"/>
  <c r="H975" i="5"/>
  <c r="H1103" i="5"/>
  <c r="F1103" i="5"/>
  <c r="H134" i="5"/>
  <c r="X175" i="5"/>
  <c r="I255" i="5"/>
  <c r="X616" i="5"/>
  <c r="R616" i="5"/>
  <c r="S639" i="5"/>
  <c r="S649" i="5"/>
  <c r="R685" i="5"/>
  <c r="H685" i="5"/>
  <c r="S733" i="5"/>
  <c r="F768" i="5"/>
  <c r="X768" i="5"/>
  <c r="F786" i="5"/>
  <c r="X786" i="5"/>
  <c r="AB836" i="5"/>
  <c r="X836" i="5"/>
  <c r="S911" i="5"/>
  <c r="S927" i="5"/>
  <c r="S938" i="5"/>
  <c r="S976" i="5"/>
  <c r="AB1014" i="5"/>
  <c r="S1014" i="5"/>
  <c r="H1075" i="5"/>
  <c r="F1075" i="5"/>
  <c r="F1083" i="5"/>
  <c r="H1083" i="5"/>
  <c r="H174" i="5"/>
  <c r="AB207" i="5"/>
  <c r="AB215" i="5"/>
  <c r="J263" i="5"/>
  <c r="AB282" i="5"/>
  <c r="AB356" i="5"/>
  <c r="AB451" i="5"/>
  <c r="F480" i="5"/>
  <c r="X652" i="5"/>
  <c r="S711" i="5"/>
  <c r="S756" i="5"/>
  <c r="I786" i="5"/>
  <c r="S823" i="5"/>
  <c r="H840" i="5"/>
  <c r="F840" i="5"/>
  <c r="S859" i="5"/>
  <c r="AB869" i="5"/>
  <c r="F869" i="5"/>
  <c r="AB948" i="5"/>
  <c r="S948" i="5"/>
  <c r="X1011" i="5"/>
  <c r="F1011" i="5"/>
  <c r="AB567" i="5"/>
  <c r="X656" i="5"/>
  <c r="R656"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X1031" i="5"/>
  <c r="F1031" i="5"/>
  <c r="S1092" i="5"/>
  <c r="AB1107" i="5"/>
  <c r="S1112" i="5"/>
  <c r="F1169" i="5"/>
  <c r="I1169" i="5"/>
  <c r="AB1325" i="5"/>
  <c r="S1368" i="5"/>
  <c r="AB1705" i="5"/>
  <c r="X1717"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X700" i="5"/>
  <c r="S702" i="5"/>
  <c r="H707" i="5"/>
  <c r="X720" i="5"/>
  <c r="J730" i="5"/>
  <c r="I732" i="5"/>
  <c r="AB741" i="5"/>
  <c r="S754" i="5"/>
  <c r="S774" i="5"/>
  <c r="X807" i="5"/>
  <c r="X813" i="5"/>
  <c r="S835" i="5"/>
  <c r="S841" i="5"/>
  <c r="S862" i="5"/>
  <c r="S864" i="5"/>
  <c r="S873" i="5"/>
  <c r="F889" i="5"/>
  <c r="AB898" i="5"/>
  <c r="S931" i="5"/>
  <c r="S936" i="5"/>
  <c r="AB946" i="5"/>
  <c r="S988" i="5"/>
  <c r="S1074" i="5"/>
  <c r="S1084" i="5"/>
  <c r="S1096" i="5"/>
  <c r="H1102" i="5"/>
  <c r="X1102" i="5"/>
  <c r="H1136" i="5"/>
  <c r="X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X1082" i="5"/>
  <c r="F1082" i="5"/>
  <c r="S1099" i="5"/>
  <c r="AB1103" i="5"/>
  <c r="H1111" i="5"/>
  <c r="AB1118" i="5"/>
  <c r="AB1157" i="5"/>
  <c r="S1157" i="5"/>
  <c r="AB1233" i="5"/>
  <c r="X1233" i="5"/>
  <c r="AB1320" i="5"/>
  <c r="H1320" i="5"/>
  <c r="AB1352" i="5"/>
  <c r="R1352" i="5"/>
  <c r="J1369" i="5"/>
  <c r="R1369" i="5"/>
  <c r="H1369" i="5"/>
  <c r="AB1385" i="5"/>
  <c r="R1385" i="5"/>
  <c r="R1506" i="5"/>
  <c r="F1506" i="5"/>
  <c r="AB835" i="5"/>
  <c r="S889" i="5"/>
  <c r="AB986" i="5"/>
  <c r="AB1034" i="5"/>
  <c r="AB1106" i="5"/>
  <c r="H1127" i="5"/>
  <c r="F1127" i="5"/>
  <c r="S1141" i="5"/>
  <c r="H1157" i="5"/>
  <c r="X1157" i="5"/>
  <c r="AB609" i="5"/>
  <c r="AB622" i="5"/>
  <c r="S647" i="5"/>
  <c r="AB662" i="5"/>
  <c r="AB671" i="5"/>
  <c r="S703" i="5"/>
  <c r="AB708" i="5"/>
  <c r="F712" i="5"/>
  <c r="S721" i="5"/>
  <c r="AB732" i="5"/>
  <c r="S734" i="5"/>
  <c r="S737" i="5"/>
  <c r="AB744" i="5"/>
  <c r="AB782" i="5"/>
  <c r="X809" i="5"/>
  <c r="AB833" i="5"/>
  <c r="AB881" i="5"/>
  <c r="AB890" i="5"/>
  <c r="AB899" i="5"/>
  <c r="S904" i="5"/>
  <c r="F940" i="5"/>
  <c r="AB944" i="5"/>
  <c r="X991" i="5"/>
  <c r="AB1038" i="5"/>
  <c r="S1091" i="5"/>
  <c r="X1094"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X1497" i="5"/>
  <c r="J1539" i="5"/>
  <c r="I1539" i="5"/>
  <c r="AB1554" i="5"/>
  <c r="S1628" i="5"/>
  <c r="X1661" i="5"/>
  <c r="F1661" i="5"/>
  <c r="I1889" i="5"/>
  <c r="J1889" i="5"/>
  <c r="S1178" i="5"/>
  <c r="S1388" i="5"/>
  <c r="S1819" i="5"/>
  <c r="F1968" i="5"/>
  <c r="S1019" i="5"/>
  <c r="S1032" i="5"/>
  <c r="S1054" i="5"/>
  <c r="S1063" i="5"/>
  <c r="S1071" i="5"/>
  <c r="S1076" i="5"/>
  <c r="AB1090" i="5"/>
  <c r="S1131" i="5"/>
  <c r="AB1145" i="5"/>
  <c r="R1148" i="5"/>
  <c r="X1161"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X1917" i="5"/>
  <c r="AB1923" i="5"/>
  <c r="S1923" i="5"/>
  <c r="S2026" i="5"/>
  <c r="AB1050" i="5"/>
  <c r="AB1131" i="5"/>
  <c r="AB1194" i="5"/>
  <c r="S1209" i="5"/>
  <c r="X1245" i="5"/>
  <c r="S1252" i="5"/>
  <c r="S1269" i="5"/>
  <c r="S1272" i="5"/>
  <c r="AB1281" i="5"/>
  <c r="AB1300" i="5"/>
  <c r="J1313" i="5"/>
  <c r="S1332" i="5"/>
  <c r="AB1348" i="5"/>
  <c r="S1370" i="5"/>
  <c r="I1406" i="5"/>
  <c r="H1406" i="5"/>
  <c r="R1450" i="5"/>
  <c r="X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X1511" i="5"/>
  <c r="AB1539" i="5"/>
  <c r="S1556" i="5"/>
  <c r="AB1561" i="5"/>
  <c r="S1608" i="5"/>
  <c r="AB1633" i="5"/>
  <c r="AB1640" i="5"/>
  <c r="AB1680" i="5"/>
  <c r="X1680" i="5"/>
  <c r="S1782" i="5"/>
  <c r="AB1851" i="5"/>
  <c r="R1957" i="5"/>
  <c r="X1957" i="5"/>
  <c r="I1957" i="5"/>
  <c r="J1957" i="5"/>
  <c r="AB1960" i="5"/>
  <c r="I2037" i="5"/>
  <c r="R2037" i="5"/>
  <c r="H2037" i="5"/>
  <c r="F2037" i="5"/>
  <c r="X2037" i="5"/>
  <c r="J2037" i="5"/>
  <c r="S2206" i="5"/>
  <c r="AB2236" i="5"/>
  <c r="S2236" i="5"/>
  <c r="AB1209" i="5"/>
  <c r="S1277" i="5"/>
  <c r="J1524" i="5"/>
  <c r="R1524" i="5"/>
  <c r="X1637" i="5"/>
  <c r="F1637" i="5"/>
  <c r="S1660" i="5"/>
  <c r="X1677"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X1237" i="5"/>
  <c r="H1245" i="5"/>
  <c r="I1246" i="5"/>
  <c r="S1250" i="5"/>
  <c r="S1253" i="5"/>
  <c r="S1281" i="5"/>
  <c r="AB1301" i="5"/>
  <c r="I1305" i="5"/>
  <c r="AB1309" i="5"/>
  <c r="S1333" i="5"/>
  <c r="S1344" i="5"/>
  <c r="AB1349" i="5"/>
  <c r="AB1382" i="5"/>
  <c r="AB1393" i="5"/>
  <c r="AB1397" i="5"/>
  <c r="AB1454" i="5"/>
  <c r="H1470" i="5"/>
  <c r="F1470" i="5"/>
  <c r="AB1491" i="5"/>
  <c r="X1499"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X2009" i="5"/>
  <c r="F2053" i="5"/>
  <c r="X2065" i="5"/>
  <c r="R2065" i="5"/>
  <c r="J2065" i="5"/>
  <c r="H2065" i="5"/>
  <c r="F2184" i="5"/>
  <c r="F2257" i="5"/>
  <c r="X2350" i="5"/>
  <c r="J2350" i="5"/>
  <c r="F2350" i="5"/>
  <c r="AB1660" i="5"/>
  <c r="X1696" i="5"/>
  <c r="AB1746" i="5"/>
  <c r="AB1819" i="5"/>
  <c r="I2021" i="5"/>
  <c r="R2021" i="5"/>
  <c r="S2252" i="5"/>
  <c r="AB2252" i="5"/>
  <c r="S2342" i="5"/>
  <c r="S2379" i="5"/>
  <c r="AB2379" i="5"/>
  <c r="AB2401" i="5"/>
  <c r="AB1551" i="5"/>
  <c r="AB1553" i="5"/>
  <c r="AB1602" i="5"/>
  <c r="AB1636" i="5"/>
  <c r="AB1637" i="5"/>
  <c r="AB1677" i="5"/>
  <c r="AB1871" i="5"/>
  <c r="S1874" i="5"/>
  <c r="X1877" i="5"/>
  <c r="AB1880" i="5"/>
  <c r="S1903" i="5"/>
  <c r="X1913" i="5"/>
  <c r="AB1936" i="5"/>
  <c r="X1953" i="5"/>
  <c r="S2010" i="5"/>
  <c r="AB2048" i="5"/>
  <c r="X2185" i="5"/>
  <c r="F2185" i="5"/>
  <c r="I2185" i="5"/>
  <c r="H2185" i="5"/>
  <c r="S2352" i="5"/>
  <c r="R2453" i="5"/>
  <c r="X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X2324" i="5"/>
  <c r="R2340" i="5"/>
  <c r="F2340" i="5"/>
  <c r="R2373" i="5"/>
  <c r="J2373" i="5"/>
  <c r="I2373" i="5"/>
  <c r="X2373" i="5"/>
  <c r="AB1831" i="5"/>
  <c r="S1834" i="5"/>
  <c r="AB1864" i="5"/>
  <c r="R1890" i="5"/>
  <c r="S2018" i="5"/>
  <c r="S2031" i="5"/>
  <c r="S2035" i="5"/>
  <c r="I2245" i="5"/>
  <c r="R2245" i="5"/>
  <c r="J2245" i="5"/>
  <c r="H2245" i="5"/>
  <c r="F2245" i="5"/>
  <c r="X2245" i="5"/>
  <c r="I2273" i="5"/>
  <c r="H2273" i="5"/>
  <c r="F2356" i="5"/>
  <c r="R2356" i="5"/>
  <c r="X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X2436" i="5"/>
  <c r="AB2439" i="5"/>
  <c r="S2079" i="5"/>
  <c r="S2100" i="5"/>
  <c r="S2172" i="5"/>
  <c r="I2194" i="5"/>
  <c r="S2220" i="5"/>
  <c r="S2222" i="5"/>
  <c r="S2250" i="5"/>
  <c r="I2282" i="5"/>
  <c r="S2308" i="5"/>
  <c r="S2321" i="5"/>
  <c r="S2334" i="5"/>
  <c r="S2392" i="5"/>
  <c r="S2407" i="5"/>
  <c r="S2412" i="5"/>
  <c r="S2432" i="5"/>
  <c r="J2457" i="5"/>
  <c r="S2464" i="5"/>
  <c r="AB1947" i="5"/>
  <c r="AB1959" i="5"/>
  <c r="AB1968" i="5"/>
  <c r="AB1976" i="5"/>
  <c r="X2001"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I61" i="5"/>
  <c r="X61" i="5"/>
  <c r="R73" i="5"/>
  <c r="X73" i="5"/>
  <c r="I73" i="5"/>
  <c r="F109" i="5"/>
  <c r="R109" i="5"/>
  <c r="R133" i="5"/>
  <c r="F133" i="5"/>
  <c r="F169" i="5"/>
  <c r="R169" i="5"/>
  <c r="X169" i="5"/>
  <c r="H195" i="5"/>
  <c r="F195" i="5"/>
  <c r="X195" i="5"/>
  <c r="R195" i="5"/>
  <c r="I195" i="5"/>
  <c r="J195" i="5"/>
  <c r="H67" i="5"/>
  <c r="R67" i="5"/>
  <c r="J67" i="5"/>
  <c r="X67" i="5"/>
  <c r="I67" i="5"/>
  <c r="F67" i="5"/>
  <c r="H19" i="5"/>
  <c r="R19" i="5"/>
  <c r="J19" i="5"/>
  <c r="X19" i="5"/>
  <c r="H35" i="5"/>
  <c r="X35" i="5"/>
  <c r="R35" i="5"/>
  <c r="J35" i="5"/>
  <c r="I35" i="5"/>
  <c r="F35" i="5"/>
  <c r="H139" i="5"/>
  <c r="R139" i="5"/>
  <c r="J139" i="5"/>
  <c r="I139" i="5"/>
  <c r="X139" i="5"/>
  <c r="F139" i="5"/>
  <c r="X193" i="5"/>
  <c r="F193" i="5"/>
  <c r="H227" i="5"/>
  <c r="X227" i="5"/>
  <c r="R227" i="5"/>
  <c r="F227" i="5"/>
  <c r="J227" i="5"/>
  <c r="I227" i="5"/>
  <c r="R41" i="5"/>
  <c r="X41" i="5"/>
  <c r="I41" i="5"/>
  <c r="H143" i="5"/>
  <c r="R143" i="5"/>
  <c r="J143" i="5"/>
  <c r="F143" i="5"/>
  <c r="I143" i="5"/>
  <c r="X143" i="5"/>
  <c r="F177" i="5"/>
  <c r="X177" i="5"/>
  <c r="R177" i="5"/>
  <c r="H183" i="5"/>
  <c r="F183" i="5"/>
  <c r="X183" i="5"/>
  <c r="I183" i="5"/>
  <c r="R183" i="5"/>
  <c r="J183" i="5"/>
  <c r="R241" i="5"/>
  <c r="F241" i="5"/>
  <c r="H247" i="5"/>
  <c r="I247" i="5"/>
  <c r="X247" i="5"/>
  <c r="F247" i="5"/>
  <c r="R247" i="5"/>
  <c r="J247" i="5"/>
  <c r="H259" i="5"/>
  <c r="X259" i="5"/>
  <c r="R259" i="5"/>
  <c r="J259" i="5"/>
  <c r="I259" i="5"/>
  <c r="F259" i="5"/>
  <c r="F173" i="5"/>
  <c r="R173" i="5"/>
  <c r="R93" i="5"/>
  <c r="I93" i="5"/>
  <c r="X93" i="5"/>
  <c r="H99" i="5"/>
  <c r="R99" i="5"/>
  <c r="J99" i="5"/>
  <c r="X99" i="5"/>
  <c r="I99" i="5"/>
  <c r="F99" i="5"/>
  <c r="H135" i="5"/>
  <c r="F135" i="5"/>
  <c r="R135" i="5"/>
  <c r="J135" i="5"/>
  <c r="I135" i="5"/>
  <c r="X135" i="5"/>
  <c r="H159" i="5"/>
  <c r="X159" i="5"/>
  <c r="R159" i="5"/>
  <c r="J159" i="5"/>
  <c r="I159" i="5"/>
  <c r="F159" i="5"/>
  <c r="I373" i="5"/>
  <c r="R373" i="5"/>
  <c r="J373" i="5"/>
  <c r="H373" i="5"/>
  <c r="F373" i="5"/>
  <c r="H27" i="5"/>
  <c r="X27" i="5"/>
  <c r="R27" i="5"/>
  <c r="J27" i="5"/>
  <c r="H83" i="5"/>
  <c r="R83" i="5"/>
  <c r="J83" i="5"/>
  <c r="I83" i="5"/>
  <c r="F83" i="5"/>
  <c r="X83" i="5"/>
  <c r="H51" i="5"/>
  <c r="R51" i="5"/>
  <c r="J51" i="5"/>
  <c r="X51" i="5"/>
  <c r="I51" i="5"/>
  <c r="F51" i="5"/>
  <c r="R77" i="5"/>
  <c r="I77" i="5"/>
  <c r="X77" i="5"/>
  <c r="R89" i="5"/>
  <c r="X89" i="5"/>
  <c r="I89" i="5"/>
  <c r="X129" i="5"/>
  <c r="F129" i="5"/>
  <c r="H199" i="5"/>
  <c r="R199" i="5"/>
  <c r="J199" i="5"/>
  <c r="I199" i="5"/>
  <c r="F199" i="5"/>
  <c r="X199" i="5"/>
  <c r="H131" i="5"/>
  <c r="F131" i="5"/>
  <c r="X131" i="5"/>
  <c r="I131" i="5"/>
  <c r="R131" i="5"/>
  <c r="J131" i="5"/>
  <c r="H21" i="5"/>
  <c r="J21" i="5"/>
  <c r="R57" i="5"/>
  <c r="X57" i="5"/>
  <c r="I57" i="5"/>
  <c r="F105" i="5"/>
  <c r="R105" i="5"/>
  <c r="X105" i="5"/>
  <c r="H119" i="5"/>
  <c r="F119" i="5"/>
  <c r="I119" i="5"/>
  <c r="X119" i="5"/>
  <c r="R119" i="5"/>
  <c r="J119" i="5"/>
  <c r="R197" i="5"/>
  <c r="F197" i="5"/>
  <c r="H223" i="5"/>
  <c r="R223" i="5"/>
  <c r="J223" i="5"/>
  <c r="F223" i="5"/>
  <c r="I223" i="5"/>
  <c r="X223" i="5"/>
  <c r="R229" i="5"/>
  <c r="F229" i="5"/>
  <c r="X229" i="5"/>
  <c r="R337" i="5"/>
  <c r="J337" i="5"/>
  <c r="H337" i="5"/>
  <c r="F337" i="5"/>
  <c r="X337" i="5"/>
  <c r="H31" i="5"/>
  <c r="J31" i="5"/>
  <c r="X31" i="5"/>
  <c r="I31" i="5"/>
  <c r="F31" i="5"/>
  <c r="F113" i="5"/>
  <c r="X113" i="5"/>
  <c r="R113" i="5"/>
  <c r="H155" i="5"/>
  <c r="R155" i="5"/>
  <c r="J155" i="5"/>
  <c r="I155" i="5"/>
  <c r="X155" i="5"/>
  <c r="F155" i="5"/>
  <c r="H203" i="5"/>
  <c r="R203" i="5"/>
  <c r="J203" i="5"/>
  <c r="I203" i="5"/>
  <c r="X203" i="5"/>
  <c r="F203" i="5"/>
  <c r="R249" i="5"/>
  <c r="F249" i="5"/>
  <c r="J29" i="5"/>
  <c r="I37" i="5"/>
  <c r="R39" i="5"/>
  <c r="I53" i="5"/>
  <c r="R55" i="5"/>
  <c r="I69" i="5"/>
  <c r="I85" i="5"/>
  <c r="AB140" i="5"/>
  <c r="AB156" i="5"/>
  <c r="AB160" i="5"/>
  <c r="R179" i="5"/>
  <c r="AB204" i="5"/>
  <c r="AB211" i="5"/>
  <c r="R231" i="5"/>
  <c r="H267" i="5"/>
  <c r="R267" i="5"/>
  <c r="J267" i="5"/>
  <c r="F267" i="5"/>
  <c r="R289" i="5"/>
  <c r="F289" i="5"/>
  <c r="X289" i="5"/>
  <c r="H295" i="5"/>
  <c r="F295" i="5"/>
  <c r="X295" i="5"/>
  <c r="R295" i="5"/>
  <c r="J321" i="5"/>
  <c r="H321" i="5"/>
  <c r="F321" i="5"/>
  <c r="I347" i="5"/>
  <c r="F347" i="5"/>
  <c r="R360" i="5"/>
  <c r="F360" i="5"/>
  <c r="X404" i="5"/>
  <c r="R404" i="5"/>
  <c r="I404" i="5"/>
  <c r="I437" i="5"/>
  <c r="R437" i="5"/>
  <c r="J437" i="5"/>
  <c r="H437" i="5"/>
  <c r="X444" i="5"/>
  <c r="R444" i="5"/>
  <c r="I444" i="5"/>
  <c r="H444" i="5"/>
  <c r="X448" i="5"/>
  <c r="I448" i="5"/>
  <c r="H448" i="5"/>
  <c r="F448" i="5"/>
  <c r="AB455" i="5"/>
  <c r="I457" i="5"/>
  <c r="R457" i="5"/>
  <c r="J457" i="5"/>
  <c r="F457" i="5"/>
  <c r="X457" i="5"/>
  <c r="J492" i="5"/>
  <c r="H492" i="5"/>
  <c r="R492" i="5"/>
  <c r="X548" i="5"/>
  <c r="J548" i="5"/>
  <c r="H548" i="5"/>
  <c r="F548" i="5"/>
  <c r="R693" i="5"/>
  <c r="J693" i="5"/>
  <c r="H693" i="5"/>
  <c r="R699" i="5"/>
  <c r="H699" i="5"/>
  <c r="R704" i="5"/>
  <c r="H704" i="5"/>
  <c r="I25" i="5"/>
  <c r="I32" i="5"/>
  <c r="I47" i="5"/>
  <c r="H78" i="5"/>
  <c r="AB222" i="5"/>
  <c r="AB254" i="5"/>
  <c r="H255" i="5"/>
  <c r="J255" i="5"/>
  <c r="AB258" i="5"/>
  <c r="AB270" i="5"/>
  <c r="I295" i="5"/>
  <c r="J329" i="5"/>
  <c r="H329" i="5"/>
  <c r="F329" i="5"/>
  <c r="AB363" i="5"/>
  <c r="I369" i="5"/>
  <c r="J369" i="5"/>
  <c r="H369" i="5"/>
  <c r="F369" i="5"/>
  <c r="I389" i="5"/>
  <c r="R389" i="5"/>
  <c r="J389" i="5"/>
  <c r="H389" i="5"/>
  <c r="F389" i="5"/>
  <c r="X389" i="5"/>
  <c r="H404" i="5"/>
  <c r="I421" i="5"/>
  <c r="R421" i="5"/>
  <c r="J421" i="5"/>
  <c r="H421" i="5"/>
  <c r="X428" i="5"/>
  <c r="R428" i="5"/>
  <c r="I428" i="5"/>
  <c r="H428" i="5"/>
  <c r="X432" i="5"/>
  <c r="I432" i="5"/>
  <c r="H432" i="5"/>
  <c r="F432" i="5"/>
  <c r="F437" i="5"/>
  <c r="X620" i="5"/>
  <c r="R620" i="5"/>
  <c r="J620" i="5"/>
  <c r="F620" i="5"/>
  <c r="AB307" i="5"/>
  <c r="I341" i="5"/>
  <c r="R341" i="5"/>
  <c r="J341" i="5"/>
  <c r="H341" i="5"/>
  <c r="F341" i="5"/>
  <c r="I397" i="5"/>
  <c r="R397" i="5"/>
  <c r="J397" i="5"/>
  <c r="H397" i="5"/>
  <c r="F397" i="5"/>
  <c r="X397" i="5"/>
  <c r="R42" i="5"/>
  <c r="H46" i="5"/>
  <c r="H62" i="5"/>
  <c r="X45" i="5"/>
  <c r="J47" i="5"/>
  <c r="X55" i="5"/>
  <c r="I62" i="5"/>
  <c r="J63" i="5"/>
  <c r="I78" i="5"/>
  <c r="J79" i="5"/>
  <c r="I94" i="5"/>
  <c r="J95" i="5"/>
  <c r="AB118" i="5"/>
  <c r="AB130" i="5"/>
  <c r="H142" i="5"/>
  <c r="J147" i="5"/>
  <c r="H158" i="5"/>
  <c r="X179" i="5"/>
  <c r="AB182" i="5"/>
  <c r="AB194" i="5"/>
  <c r="H235" i="5"/>
  <c r="R235" i="5"/>
  <c r="X263" i="5"/>
  <c r="J295" i="5"/>
  <c r="H299" i="5"/>
  <c r="I299" i="5"/>
  <c r="F299" i="5"/>
  <c r="X299" i="5"/>
  <c r="AB315" i="5"/>
  <c r="R325" i="5"/>
  <c r="J325" i="5"/>
  <c r="H325" i="5"/>
  <c r="AB330" i="5"/>
  <c r="I348" i="5"/>
  <c r="R348" i="5"/>
  <c r="H348" i="5"/>
  <c r="F348" i="5"/>
  <c r="I353" i="5"/>
  <c r="R353" i="5"/>
  <c r="J353" i="5"/>
  <c r="H353" i="5"/>
  <c r="F353" i="5"/>
  <c r="R356" i="5"/>
  <c r="I356" i="5"/>
  <c r="I380" i="5"/>
  <c r="R380" i="5"/>
  <c r="F380" i="5"/>
  <c r="AB395" i="5"/>
  <c r="X400" i="5"/>
  <c r="H400" i="5"/>
  <c r="F400" i="5"/>
  <c r="I409" i="5"/>
  <c r="J409" i="5"/>
  <c r="H409" i="5"/>
  <c r="F409" i="5"/>
  <c r="X409" i="5"/>
  <c r="X421" i="5"/>
  <c r="F428" i="5"/>
  <c r="I445" i="5"/>
  <c r="R445" i="5"/>
  <c r="J445" i="5"/>
  <c r="H445" i="5"/>
  <c r="R516" i="5"/>
  <c r="H516" i="5"/>
  <c r="R532" i="5"/>
  <c r="H532" i="5"/>
  <c r="X660" i="5"/>
  <c r="R660" i="5"/>
  <c r="F660" i="5"/>
  <c r="AB867" i="5"/>
  <c r="J867" i="5"/>
  <c r="S1003" i="5"/>
  <c r="AB1003" i="5"/>
  <c r="H219" i="5"/>
  <c r="I219" i="5"/>
  <c r="X219" i="5"/>
  <c r="AB290" i="5"/>
  <c r="I349" i="5"/>
  <c r="J349" i="5"/>
  <c r="H349" i="5"/>
  <c r="F349" i="5"/>
  <c r="X349" i="5"/>
  <c r="I381" i="5"/>
  <c r="J381" i="5"/>
  <c r="H381" i="5"/>
  <c r="F381" i="5"/>
  <c r="X381" i="5"/>
  <c r="X408" i="5"/>
  <c r="I408" i="5"/>
  <c r="H408" i="5"/>
  <c r="F408" i="5"/>
  <c r="I425" i="5"/>
  <c r="J425" i="5"/>
  <c r="H425" i="5"/>
  <c r="F425" i="5"/>
  <c r="X425" i="5"/>
  <c r="R58" i="5"/>
  <c r="X23" i="5"/>
  <c r="J25" i="5"/>
  <c r="AB26" i="5"/>
  <c r="X39" i="5"/>
  <c r="I46" i="5"/>
  <c r="AB22" i="5"/>
  <c r="F23" i="5"/>
  <c r="I24" i="5"/>
  <c r="R25" i="5"/>
  <c r="H34" i="5"/>
  <c r="F39" i="5"/>
  <c r="I45" i="5"/>
  <c r="R47" i="5"/>
  <c r="H50" i="5"/>
  <c r="F55" i="5"/>
  <c r="R63" i="5"/>
  <c r="H66" i="5"/>
  <c r="R79" i="5"/>
  <c r="H82" i="5"/>
  <c r="R95" i="5"/>
  <c r="H98" i="5"/>
  <c r="AB108" i="5"/>
  <c r="X111" i="5"/>
  <c r="AB124" i="5"/>
  <c r="AB128" i="5"/>
  <c r="X137" i="5"/>
  <c r="AB146" i="5"/>
  <c r="R147" i="5"/>
  <c r="X166" i="5"/>
  <c r="X167" i="5"/>
  <c r="AB172" i="5"/>
  <c r="F179"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X412" i="5"/>
  <c r="R412" i="5"/>
  <c r="I412" i="5"/>
  <c r="H412" i="5"/>
  <c r="X416" i="5"/>
  <c r="I416" i="5"/>
  <c r="H416" i="5"/>
  <c r="F416" i="5"/>
  <c r="F421" i="5"/>
  <c r="I433" i="5"/>
  <c r="J433" i="5"/>
  <c r="H433" i="5"/>
  <c r="F433" i="5"/>
  <c r="X433" i="5"/>
  <c r="X445" i="5"/>
  <c r="I449" i="5"/>
  <c r="R449" i="5"/>
  <c r="J449" i="5"/>
  <c r="H449" i="5"/>
  <c r="F449" i="5"/>
  <c r="X449" i="5"/>
  <c r="AB471" i="5"/>
  <c r="AB477" i="5"/>
  <c r="AB529" i="5"/>
  <c r="R606" i="5"/>
  <c r="F606" i="5"/>
  <c r="J642" i="5"/>
  <c r="R642" i="5"/>
  <c r="F642" i="5"/>
  <c r="H844" i="5"/>
  <c r="J844" i="5"/>
  <c r="AB266" i="5"/>
  <c r="I98" i="5"/>
  <c r="F111" i="5"/>
  <c r="AB134" i="5"/>
  <c r="F137" i="5"/>
  <c r="F141" i="5"/>
  <c r="AB142" i="5"/>
  <c r="X145" i="5"/>
  <c r="X161" i="5"/>
  <c r="F167" i="5"/>
  <c r="AB198" i="5"/>
  <c r="F205" i="5"/>
  <c r="F213" i="5"/>
  <c r="F219" i="5"/>
  <c r="F231" i="5"/>
  <c r="F253" i="5"/>
  <c r="X255" i="5"/>
  <c r="X267" i="5"/>
  <c r="H283" i="5"/>
  <c r="J283" i="5"/>
  <c r="I283" i="5"/>
  <c r="F283" i="5"/>
  <c r="X283" i="5"/>
  <c r="AB306" i="5"/>
  <c r="AB323" i="5"/>
  <c r="I345" i="5"/>
  <c r="R345" i="5"/>
  <c r="J345" i="5"/>
  <c r="H345" i="5"/>
  <c r="AB349" i="5"/>
  <c r="AB381" i="5"/>
  <c r="I385" i="5"/>
  <c r="R385" i="5"/>
  <c r="J385" i="5"/>
  <c r="H385" i="5"/>
  <c r="F385" i="5"/>
  <c r="X385" i="5"/>
  <c r="I429" i="5"/>
  <c r="R429" i="5"/>
  <c r="J429" i="5"/>
  <c r="H429" i="5"/>
  <c r="X436" i="5"/>
  <c r="R436" i="5"/>
  <c r="I436" i="5"/>
  <c r="H436" i="5"/>
  <c r="X440" i="5"/>
  <c r="I440" i="5"/>
  <c r="H440" i="5"/>
  <c r="F440" i="5"/>
  <c r="R456" i="5"/>
  <c r="I456" i="5"/>
  <c r="H456" i="5"/>
  <c r="R760" i="5"/>
  <c r="I760" i="5"/>
  <c r="F760" i="5"/>
  <c r="X760" i="5"/>
  <c r="R317" i="5"/>
  <c r="J317" i="5"/>
  <c r="H317" i="5"/>
  <c r="X33" i="5"/>
  <c r="I34" i="5"/>
  <c r="X49" i="5"/>
  <c r="I50" i="5"/>
  <c r="X65" i="5"/>
  <c r="I66" i="5"/>
  <c r="X81" i="5"/>
  <c r="I82" i="5"/>
  <c r="I23" i="5"/>
  <c r="I33" i="5"/>
  <c r="I39" i="5"/>
  <c r="I49" i="5"/>
  <c r="I55" i="5"/>
  <c r="F59" i="5"/>
  <c r="I65" i="5"/>
  <c r="F75" i="5"/>
  <c r="I81" i="5"/>
  <c r="I97" i="5"/>
  <c r="F101" i="5"/>
  <c r="F107" i="5"/>
  <c r="X110" i="5"/>
  <c r="F123" i="5"/>
  <c r="F127" i="5"/>
  <c r="AB138" i="5"/>
  <c r="AB154" i="5"/>
  <c r="AB158" i="5"/>
  <c r="F161" i="5"/>
  <c r="F165" i="5"/>
  <c r="F171" i="5"/>
  <c r="I179" i="5"/>
  <c r="F187" i="5"/>
  <c r="AB202" i="5"/>
  <c r="AB223" i="5"/>
  <c r="I231" i="5"/>
  <c r="AB238" i="5"/>
  <c r="X245" i="5"/>
  <c r="AB246" i="5"/>
  <c r="F255" i="5"/>
  <c r="R257" i="5"/>
  <c r="F257" i="5"/>
  <c r="AB259" i="5"/>
  <c r="AB274" i="5"/>
  <c r="H275" i="5"/>
  <c r="X275" i="5"/>
  <c r="R275" i="5"/>
  <c r="J275" i="5"/>
  <c r="J313" i="5"/>
  <c r="H313" i="5"/>
  <c r="F313" i="5"/>
  <c r="R333" i="5"/>
  <c r="J333" i="5"/>
  <c r="H333" i="5"/>
  <c r="I357" i="5"/>
  <c r="R357" i="5"/>
  <c r="J357" i="5"/>
  <c r="H357" i="5"/>
  <c r="R364" i="5"/>
  <c r="R368" i="5"/>
  <c r="F368" i="5"/>
  <c r="X396" i="5"/>
  <c r="R396" i="5"/>
  <c r="I396" i="5"/>
  <c r="H396" i="5"/>
  <c r="F396" i="5"/>
  <c r="I417" i="5"/>
  <c r="J417" i="5"/>
  <c r="H417" i="5"/>
  <c r="F417" i="5"/>
  <c r="X417" i="5"/>
  <c r="X429" i="5"/>
  <c r="F436" i="5"/>
  <c r="F456" i="5"/>
  <c r="X511" i="5"/>
  <c r="H511" i="5"/>
  <c r="H523" i="5"/>
  <c r="X523" i="5"/>
  <c r="F523" i="5"/>
  <c r="R566" i="5"/>
  <c r="F566" i="5"/>
  <c r="J638" i="5"/>
  <c r="R638" i="5"/>
  <c r="F638" i="5"/>
  <c r="I726" i="5"/>
  <c r="F726" i="5"/>
  <c r="X726" i="5"/>
  <c r="I742" i="5"/>
  <c r="F742" i="5"/>
  <c r="X742" i="5"/>
  <c r="AB322" i="5"/>
  <c r="J23" i="5"/>
  <c r="AB32" i="5"/>
  <c r="J39" i="5"/>
  <c r="X53" i="5"/>
  <c r="J55" i="5"/>
  <c r="X69" i="5"/>
  <c r="X85" i="5"/>
  <c r="X95" i="5"/>
  <c r="R101" i="5"/>
  <c r="H110" i="5"/>
  <c r="I111" i="5"/>
  <c r="R145" i="5"/>
  <c r="X147"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X388" i="5"/>
  <c r="R388" i="5"/>
  <c r="I388" i="5"/>
  <c r="H388" i="5"/>
  <c r="F388" i="5"/>
  <c r="I401" i="5"/>
  <c r="H401" i="5"/>
  <c r="F401" i="5"/>
  <c r="X401" i="5"/>
  <c r="I413" i="5"/>
  <c r="R413" i="5"/>
  <c r="J413" i="5"/>
  <c r="H413" i="5"/>
  <c r="X420" i="5"/>
  <c r="R420" i="5"/>
  <c r="I420" i="5"/>
  <c r="H420" i="5"/>
  <c r="X424" i="5"/>
  <c r="I424" i="5"/>
  <c r="H424" i="5"/>
  <c r="F424" i="5"/>
  <c r="F429" i="5"/>
  <c r="I441" i="5"/>
  <c r="J441" i="5"/>
  <c r="H441" i="5"/>
  <c r="F441" i="5"/>
  <c r="X441" i="5"/>
  <c r="R448" i="5"/>
  <c r="AB545" i="5"/>
  <c r="J508" i="5"/>
  <c r="J540" i="5"/>
  <c r="R544" i="5"/>
  <c r="J544" i="5"/>
  <c r="H544" i="5"/>
  <c r="X564" i="5"/>
  <c r="F564" i="5"/>
  <c r="R564" i="5"/>
  <c r="AB611" i="5"/>
  <c r="AB623" i="5"/>
  <c r="S623" i="5"/>
  <c r="S655" i="5"/>
  <c r="I666" i="5"/>
  <c r="R666" i="5"/>
  <c r="J666" i="5"/>
  <c r="F666" i="5"/>
  <c r="X666" i="5"/>
  <c r="S704" i="5"/>
  <c r="AB704" i="5"/>
  <c r="I734" i="5"/>
  <c r="J734" i="5"/>
  <c r="F734" i="5"/>
  <c r="X734" i="5"/>
  <c r="AB752" i="5"/>
  <c r="R752" i="5"/>
  <c r="AB849" i="5"/>
  <c r="S849" i="5"/>
  <c r="H1006" i="5"/>
  <c r="F1006" i="5"/>
  <c r="X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X547" i="5"/>
  <c r="R556" i="5"/>
  <c r="J556" i="5"/>
  <c r="H563" i="5"/>
  <c r="F563" i="5"/>
  <c r="X563" i="5"/>
  <c r="AB571" i="5"/>
  <c r="R626" i="5"/>
  <c r="F626" i="5"/>
  <c r="I658" i="5"/>
  <c r="R658" i="5"/>
  <c r="J658" i="5"/>
  <c r="F658" i="5"/>
  <c r="AB661" i="5"/>
  <c r="R683" i="5"/>
  <c r="H683" i="5"/>
  <c r="S724" i="5"/>
  <c r="AB724" i="5"/>
  <c r="H770" i="5"/>
  <c r="X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X551" i="5"/>
  <c r="X552" i="5"/>
  <c r="F552" i="5"/>
  <c r="R552" i="5"/>
  <c r="X560" i="5"/>
  <c r="R560" i="5"/>
  <c r="J560" i="5"/>
  <c r="H560" i="5"/>
  <c r="AB563" i="5"/>
  <c r="R582" i="5"/>
  <c r="F582" i="5"/>
  <c r="X628" i="5"/>
  <c r="R628" i="5"/>
  <c r="J628" i="5"/>
  <c r="F628" i="5"/>
  <c r="AB631" i="5"/>
  <c r="I694" i="5"/>
  <c r="J694" i="5"/>
  <c r="F694" i="5"/>
  <c r="X694" i="5"/>
  <c r="J724" i="5"/>
  <c r="I724" i="5"/>
  <c r="F831" i="5"/>
  <c r="R831" i="5"/>
  <c r="H831" i="5"/>
  <c r="I453" i="5"/>
  <c r="X453" i="5"/>
  <c r="H512" i="5"/>
  <c r="R512" i="5"/>
  <c r="F512" i="5"/>
  <c r="R598" i="5"/>
  <c r="F598" i="5"/>
  <c r="R618" i="5"/>
  <c r="R691" i="5"/>
  <c r="H691" i="5"/>
  <c r="H814" i="5"/>
  <c r="X828" i="5"/>
  <c r="J828" i="5"/>
  <c r="H828" i="5"/>
  <c r="F828" i="5"/>
  <c r="S884" i="5"/>
  <c r="AB971" i="5"/>
  <c r="S971" i="5"/>
  <c r="AB234" i="5"/>
  <c r="AB250" i="5"/>
  <c r="AB271" i="5"/>
  <c r="AB286" i="5"/>
  <c r="AB291" i="5"/>
  <c r="X302" i="5"/>
  <c r="AB304" i="5"/>
  <c r="J322" i="5"/>
  <c r="AB371" i="5"/>
  <c r="R372" i="5"/>
  <c r="AB387" i="5"/>
  <c r="AB391" i="5"/>
  <c r="AB392" i="5"/>
  <c r="AB399" i="5"/>
  <c r="AB460" i="5"/>
  <c r="AB462" i="5"/>
  <c r="R504" i="5"/>
  <c r="J520" i="5"/>
  <c r="R520" i="5"/>
  <c r="AB533" i="5"/>
  <c r="R536" i="5"/>
  <c r="AB547" i="5"/>
  <c r="AB555" i="5"/>
  <c r="I576" i="5"/>
  <c r="X584" i="5"/>
  <c r="J584" i="5"/>
  <c r="R586" i="5"/>
  <c r="AB599" i="5"/>
  <c r="F618" i="5"/>
  <c r="X636" i="5"/>
  <c r="F636" i="5"/>
  <c r="R636" i="5"/>
  <c r="J636" i="5"/>
  <c r="AB651" i="5"/>
  <c r="S651" i="5"/>
  <c r="AB677" i="5"/>
  <c r="S698" i="5"/>
  <c r="S716" i="5"/>
  <c r="AB716" i="5"/>
  <c r="F736" i="5"/>
  <c r="J736" i="5"/>
  <c r="I736" i="5"/>
  <c r="X736" i="5"/>
  <c r="S746" i="5"/>
  <c r="R776" i="5"/>
  <c r="I776" i="5"/>
  <c r="F776" i="5"/>
  <c r="X776" i="5"/>
  <c r="H790" i="5"/>
  <c r="X790" i="5"/>
  <c r="J790" i="5"/>
  <c r="I790" i="5"/>
  <c r="F790" i="5"/>
  <c r="R933" i="5"/>
  <c r="J933" i="5"/>
  <c r="F933" i="5"/>
  <c r="AB955" i="5"/>
  <c r="S955" i="5"/>
  <c r="S962" i="5"/>
  <c r="AB967" i="5"/>
  <c r="J967" i="5"/>
  <c r="X1018" i="5"/>
  <c r="H1018" i="5"/>
  <c r="F1018" i="5"/>
  <c r="X1114" i="5"/>
  <c r="H1114" i="5"/>
  <c r="F1114" i="5"/>
  <c r="AB287" i="5"/>
  <c r="H302"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S619" i="5"/>
  <c r="X624" i="5"/>
  <c r="F624" i="5"/>
  <c r="R624" i="5"/>
  <c r="J624" i="5"/>
  <c r="R692" i="5"/>
  <c r="J692" i="5"/>
  <c r="I692" i="5"/>
  <c r="X692" i="5"/>
  <c r="J708" i="5"/>
  <c r="I708" i="5"/>
  <c r="J716" i="5"/>
  <c r="I716" i="5"/>
  <c r="F716" i="5"/>
  <c r="F720" i="5"/>
  <c r="J728" i="5"/>
  <c r="F728" i="5"/>
  <c r="X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X654" i="5"/>
  <c r="H757" i="5"/>
  <c r="R767" i="5"/>
  <c r="S821" i="5"/>
  <c r="J826" i="5"/>
  <c r="I826" i="5"/>
  <c r="F826" i="5"/>
  <c r="X1059" i="5"/>
  <c r="F1059" i="5"/>
  <c r="J1059" i="5"/>
  <c r="H1059" i="5"/>
  <c r="H1062" i="5"/>
  <c r="X1062" i="5"/>
  <c r="H1070" i="5"/>
  <c r="F1070" i="5"/>
  <c r="X1070" i="5"/>
  <c r="AB645" i="5"/>
  <c r="J652" i="5"/>
  <c r="AB655" i="5"/>
  <c r="I668" i="5"/>
  <c r="S679" i="5"/>
  <c r="J744" i="5"/>
  <c r="AB746" i="5"/>
  <c r="H758" i="5"/>
  <c r="X758" i="5"/>
  <c r="AB762" i="5"/>
  <c r="R772" i="5"/>
  <c r="X772" i="5"/>
  <c r="H798" i="5"/>
  <c r="I798" i="5"/>
  <c r="F798" i="5"/>
  <c r="R800" i="5"/>
  <c r="F800" i="5"/>
  <c r="F804" i="5"/>
  <c r="AB807" i="5"/>
  <c r="AB839" i="5"/>
  <c r="S839" i="5"/>
  <c r="AB843" i="5"/>
  <c r="S854" i="5"/>
  <c r="H862" i="5"/>
  <c r="J862" i="5"/>
  <c r="X862" i="5"/>
  <c r="S870" i="5"/>
  <c r="AB891" i="5"/>
  <c r="J891" i="5"/>
  <c r="S900" i="5"/>
  <c r="R913" i="5"/>
  <c r="F913" i="5"/>
  <c r="J939" i="5"/>
  <c r="H939" i="5"/>
  <c r="J948" i="5"/>
  <c r="H948" i="5"/>
  <c r="J971" i="5"/>
  <c r="S983" i="5"/>
  <c r="S1023" i="5"/>
  <c r="H1038" i="5"/>
  <c r="F1038" i="5"/>
  <c r="X1038" i="5"/>
  <c r="X1043" i="5"/>
  <c r="J1043" i="5"/>
  <c r="H1043" i="5"/>
  <c r="F1043" i="5"/>
  <c r="AB1046" i="5"/>
  <c r="S1046" i="5"/>
  <c r="H1054" i="5"/>
  <c r="F1054" i="5"/>
  <c r="X1054" i="5"/>
  <c r="H1078" i="5"/>
  <c r="X1078" i="5"/>
  <c r="S1265" i="5"/>
  <c r="AB1265" i="5"/>
  <c r="AB602" i="5"/>
  <c r="J612" i="5"/>
  <c r="AB629" i="5"/>
  <c r="AB634" i="5"/>
  <c r="AB650" i="5"/>
  <c r="R652" i="5"/>
  <c r="H662" i="5"/>
  <c r="AB667" i="5"/>
  <c r="R668" i="5"/>
  <c r="AB673" i="5"/>
  <c r="J674" i="5"/>
  <c r="AB678" i="5"/>
  <c r="AB700" i="5"/>
  <c r="AB725" i="5"/>
  <c r="AB733" i="5"/>
  <c r="AB740" i="5"/>
  <c r="AB742" i="5"/>
  <c r="AB754" i="5"/>
  <c r="R764" i="5"/>
  <c r="X764" i="5"/>
  <c r="AB766" i="5"/>
  <c r="R766" i="5"/>
  <c r="H778" i="5"/>
  <c r="J778" i="5"/>
  <c r="X778" i="5"/>
  <c r="H824" i="5"/>
  <c r="X824" i="5"/>
  <c r="S828" i="5"/>
  <c r="AB828" i="5"/>
  <c r="F835" i="5"/>
  <c r="AB852" i="5"/>
  <c r="I852" i="5"/>
  <c r="H865" i="5"/>
  <c r="F865" i="5"/>
  <c r="S868" i="5"/>
  <c r="AB885" i="5"/>
  <c r="S930" i="5"/>
  <c r="J934" i="5"/>
  <c r="X934" i="5"/>
  <c r="S943" i="5"/>
  <c r="S951" i="5"/>
  <c r="S958" i="5"/>
  <c r="F978" i="5"/>
  <c r="H978" i="5"/>
  <c r="F990" i="5"/>
  <c r="X990" i="5"/>
  <c r="R1009" i="5"/>
  <c r="F1009" i="5"/>
  <c r="S1027" i="5"/>
  <c r="X1034" i="5"/>
  <c r="H1034" i="5"/>
  <c r="F1034" i="5"/>
  <c r="H1046" i="5"/>
  <c r="X1046" i="5"/>
  <c r="X1091" i="5"/>
  <c r="H1091" i="5"/>
  <c r="J1091" i="5"/>
  <c r="F1091" i="5"/>
  <c r="H1118" i="5"/>
  <c r="F1118" i="5"/>
  <c r="R1132" i="5"/>
  <c r="X1132" i="5"/>
  <c r="J1185" i="5"/>
  <c r="X1185" i="5"/>
  <c r="AB679" i="5"/>
  <c r="S770" i="5"/>
  <c r="H782" i="5"/>
  <c r="I782" i="5"/>
  <c r="F782" i="5"/>
  <c r="R784" i="5"/>
  <c r="F784" i="5"/>
  <c r="S790" i="5"/>
  <c r="H802" i="5"/>
  <c r="J802" i="5"/>
  <c r="R804" i="5"/>
  <c r="X804" i="5"/>
  <c r="I812" i="5"/>
  <c r="X812" i="5"/>
  <c r="R812" i="5"/>
  <c r="S815" i="5"/>
  <c r="S837" i="5"/>
  <c r="S840" i="5"/>
  <c r="AB840" i="5"/>
  <c r="H878" i="5"/>
  <c r="F878" i="5"/>
  <c r="X878" i="5"/>
  <c r="R885" i="5"/>
  <c r="J885" i="5"/>
  <c r="F885" i="5"/>
  <c r="AB935" i="5"/>
  <c r="S935" i="5"/>
  <c r="R953" i="5"/>
  <c r="F953" i="5"/>
  <c r="S1004" i="5"/>
  <c r="AB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X1027" i="5"/>
  <c r="J1027" i="5"/>
  <c r="H1027" i="5"/>
  <c r="F1027" i="5"/>
  <c r="AB1030" i="5"/>
  <c r="S1030" i="5"/>
  <c r="X1047" i="5"/>
  <c r="J1047" i="5"/>
  <c r="H1047" i="5"/>
  <c r="X1050" i="5"/>
  <c r="H1050" i="5"/>
  <c r="F1050" i="5"/>
  <c r="X1063" i="5"/>
  <c r="H1063" i="5"/>
  <c r="J1063" i="5"/>
  <c r="F1063" i="5"/>
  <c r="S1087" i="5"/>
  <c r="AB1087" i="5"/>
  <c r="S1108" i="5"/>
  <c r="X1130" i="5"/>
  <c r="H1130" i="5"/>
  <c r="F1130" i="5"/>
  <c r="R1147" i="5"/>
  <c r="H1147" i="5"/>
  <c r="J1147" i="5"/>
  <c r="F1147" i="5"/>
  <c r="X1147" i="5"/>
  <c r="AB452" i="5"/>
  <c r="F616" i="5"/>
  <c r="AB625" i="5"/>
  <c r="AB637" i="5"/>
  <c r="AB653" i="5"/>
  <c r="AB657" i="5"/>
  <c r="S663" i="5"/>
  <c r="I676" i="5"/>
  <c r="S695" i="5"/>
  <c r="H700" i="5"/>
  <c r="AB709" i="5"/>
  <c r="J710" i="5"/>
  <c r="AB717" i="5"/>
  <c r="H718" i="5"/>
  <c r="F746" i="5"/>
  <c r="I748" i="5"/>
  <c r="X756" i="5"/>
  <c r="F758" i="5"/>
  <c r="S772" i="5"/>
  <c r="AB774" i="5"/>
  <c r="R774" i="5"/>
  <c r="R783" i="5"/>
  <c r="H786" i="5"/>
  <c r="J786" i="5"/>
  <c r="R792" i="5"/>
  <c r="F792" i="5"/>
  <c r="X792" i="5"/>
  <c r="AB798" i="5"/>
  <c r="S809" i="5"/>
  <c r="H812" i="5"/>
  <c r="AB824" i="5"/>
  <c r="S843" i="5"/>
  <c r="S851" i="5"/>
  <c r="S866" i="5"/>
  <c r="S871" i="5"/>
  <c r="J894" i="5"/>
  <c r="F894" i="5"/>
  <c r="X894" i="5"/>
  <c r="J910" i="5"/>
  <c r="H910" i="5"/>
  <c r="X910" i="5"/>
  <c r="R917" i="5"/>
  <c r="F917" i="5"/>
  <c r="H935" i="5"/>
  <c r="F935" i="5"/>
  <c r="J938" i="5"/>
  <c r="H938" i="5"/>
  <c r="AB951" i="5"/>
  <c r="R969" i="5"/>
  <c r="F969" i="5"/>
  <c r="X1019" i="5"/>
  <c r="J1019" i="5"/>
  <c r="H1019" i="5"/>
  <c r="F1019" i="5"/>
  <c r="AB1027" i="5"/>
  <c r="F1047" i="5"/>
  <c r="X1087" i="5"/>
  <c r="F1087" i="5"/>
  <c r="J1087" i="5"/>
  <c r="H1087" i="5"/>
  <c r="AB1119" i="5"/>
  <c r="S1119" i="5"/>
  <c r="X113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X798" i="5"/>
  <c r="X800" i="5"/>
  <c r="J812" i="5"/>
  <c r="F830" i="5"/>
  <c r="F832" i="5"/>
  <c r="AB834" i="5"/>
  <c r="S834" i="5"/>
  <c r="AB846" i="5"/>
  <c r="F862" i="5"/>
  <c r="AB866" i="5"/>
  <c r="S872" i="5"/>
  <c r="R881" i="5"/>
  <c r="F881" i="5"/>
  <c r="AB883" i="5"/>
  <c r="X883" i="5"/>
  <c r="S902" i="5"/>
  <c r="F910" i="5"/>
  <c r="J917" i="5"/>
  <c r="X938" i="5"/>
  <c r="X995" i="5"/>
  <c r="J995" i="5"/>
  <c r="H995" i="5"/>
  <c r="F995" i="5"/>
  <c r="X999" i="5"/>
  <c r="J999" i="5"/>
  <c r="H999" i="5"/>
  <c r="F999" i="5"/>
  <c r="AB1002" i="5"/>
  <c r="S1002" i="5"/>
  <c r="S1100" i="5"/>
  <c r="S1169" i="5"/>
  <c r="AB1169" i="5"/>
  <c r="AB606" i="5"/>
  <c r="J616" i="5"/>
  <c r="F630" i="5"/>
  <c r="F652" i="5"/>
  <c r="F668" i="5"/>
  <c r="AB670" i="5"/>
  <c r="X674" i="5"/>
  <c r="H688" i="5"/>
  <c r="S697" i="5"/>
  <c r="J700" i="5"/>
  <c r="H738" i="5"/>
  <c r="I740" i="5"/>
  <c r="J758" i="5"/>
  <c r="R768" i="5"/>
  <c r="I768" i="5"/>
  <c r="F772" i="5"/>
  <c r="R788" i="5"/>
  <c r="I788" i="5"/>
  <c r="J798" i="5"/>
  <c r="I800" i="5"/>
  <c r="X802" i="5"/>
  <c r="S804" i="5"/>
  <c r="AB812" i="5"/>
  <c r="J820" i="5"/>
  <c r="F820" i="5"/>
  <c r="X820" i="5"/>
  <c r="H825" i="5"/>
  <c r="J825" i="5"/>
  <c r="AB829" i="5"/>
  <c r="J832" i="5"/>
  <c r="J848" i="5"/>
  <c r="H848" i="5"/>
  <c r="S887" i="5"/>
  <c r="H926" i="5"/>
  <c r="J926" i="5"/>
  <c r="F926" i="5"/>
  <c r="X931"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X1111" i="5"/>
  <c r="J1111" i="5"/>
  <c r="S1122" i="5"/>
  <c r="S1123" i="5"/>
  <c r="AB1138" i="5"/>
  <c r="X1160" i="5"/>
  <c r="J1166" i="5"/>
  <c r="S1172" i="5"/>
  <c r="S1173" i="5"/>
  <c r="S1180" i="5"/>
  <c r="S1181" i="5"/>
  <c r="S1185" i="5"/>
  <c r="S1189" i="5"/>
  <c r="AB1202" i="5"/>
  <c r="S1202" i="5"/>
  <c r="S1205" i="5"/>
  <c r="AB1205" i="5"/>
  <c r="X1209" i="5"/>
  <c r="AB1213" i="5"/>
  <c r="R1229" i="5"/>
  <c r="H1229" i="5"/>
  <c r="F1229" i="5"/>
  <c r="X1229" i="5"/>
  <c r="J1229" i="5"/>
  <c r="S1311" i="5"/>
  <c r="AB822" i="5"/>
  <c r="S883" i="5"/>
  <c r="X888" i="5"/>
  <c r="AB920" i="5"/>
  <c r="S939" i="5"/>
  <c r="AB940" i="5"/>
  <c r="AB952" i="5"/>
  <c r="X954" i="5"/>
  <c r="X966" i="5"/>
  <c r="F973" i="5"/>
  <c r="S975" i="5"/>
  <c r="AB979" i="5"/>
  <c r="S991" i="5"/>
  <c r="S1006" i="5"/>
  <c r="J1011" i="5"/>
  <c r="X1022" i="5"/>
  <c r="J1031" i="5"/>
  <c r="R1035" i="5"/>
  <c r="AB1039" i="5"/>
  <c r="S1051" i="5"/>
  <c r="I1055" i="5"/>
  <c r="X1083" i="5"/>
  <c r="J1083" i="5"/>
  <c r="S1094" i="5"/>
  <c r="S1102" i="5"/>
  <c r="S1103" i="5"/>
  <c r="I1107" i="5"/>
  <c r="AB1111" i="5"/>
  <c r="AB1123" i="5"/>
  <c r="X1126" i="5"/>
  <c r="S1165" i="5"/>
  <c r="R1166" i="5"/>
  <c r="AB1172" i="5"/>
  <c r="R1178" i="5"/>
  <c r="I1178" i="5"/>
  <c r="R1205" i="5"/>
  <c r="J1205" i="5"/>
  <c r="I1205" i="5"/>
  <c r="X1205" i="5"/>
  <c r="H1236" i="5"/>
  <c r="X1236" i="5"/>
  <c r="AB850" i="5"/>
  <c r="AB939" i="5"/>
  <c r="H954" i="5"/>
  <c r="AB1015" i="5"/>
  <c r="AB1035" i="5"/>
  <c r="AB1055" i="5"/>
  <c r="AB1066" i="5"/>
  <c r="AB1083" i="5"/>
  <c r="R1095" i="5"/>
  <c r="F1099" i="5"/>
  <c r="X1103" i="5"/>
  <c r="J1103" i="5"/>
  <c r="S1124" i="5"/>
  <c r="AB1130" i="5"/>
  <c r="I1136" i="5"/>
  <c r="J1136" i="5"/>
  <c r="X1154" i="5"/>
  <c r="F1154" i="5"/>
  <c r="J1154" i="5"/>
  <c r="AB1181" i="5"/>
  <c r="AB1189" i="5"/>
  <c r="S1201" i="5"/>
  <c r="AB1201" i="5"/>
  <c r="R1213" i="5"/>
  <c r="H1213" i="5"/>
  <c r="F1213" i="5"/>
  <c r="X1213" i="5"/>
  <c r="J1213" i="5"/>
  <c r="S1221" i="5"/>
  <c r="AB1221" i="5"/>
  <c r="X1224" i="5"/>
  <c r="J1257" i="5"/>
  <c r="I1257" i="5"/>
  <c r="F1257" i="5"/>
  <c r="H1260" i="5"/>
  <c r="AB1260" i="5"/>
  <c r="AB1487" i="5"/>
  <c r="S1487" i="5"/>
  <c r="S1521" i="5"/>
  <c r="S1828" i="5"/>
  <c r="AB1837" i="5"/>
  <c r="S1837" i="5"/>
  <c r="F957" i="5"/>
  <c r="AB975" i="5"/>
  <c r="AB991" i="5"/>
  <c r="AB1051" i="5"/>
  <c r="S1067" i="5"/>
  <c r="S1075" i="5"/>
  <c r="F1098" i="5"/>
  <c r="X1127"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X1075" i="5"/>
  <c r="J1075" i="5"/>
  <c r="AB1078" i="5"/>
  <c r="H1098" i="5"/>
  <c r="F1111" i="5"/>
  <c r="S1116" i="5"/>
  <c r="AB1127" i="5"/>
  <c r="F1143" i="5"/>
  <c r="X1143" i="5"/>
  <c r="H1154" i="5"/>
  <c r="AB1159" i="5"/>
  <c r="R1161" i="5"/>
  <c r="H1161" i="5"/>
  <c r="AB1168" i="5"/>
  <c r="S1168" i="5"/>
  <c r="X1173" i="5"/>
  <c r="R1186" i="5"/>
  <c r="H1186" i="5"/>
  <c r="H1221" i="5"/>
  <c r="X1221" i="5"/>
  <c r="AB1239" i="5"/>
  <c r="S1239" i="5"/>
  <c r="S968" i="5"/>
  <c r="F991" i="5"/>
  <c r="AB1007" i="5"/>
  <c r="S1016" i="5"/>
  <c r="S1036" i="5"/>
  <c r="AB1047" i="5"/>
  <c r="S1056" i="5"/>
  <c r="AB1075" i="5"/>
  <c r="S1095" i="5"/>
  <c r="S1106" i="5"/>
  <c r="X1119" i="5"/>
  <c r="J1119" i="5"/>
  <c r="S1130" i="5"/>
  <c r="S1151" i="5"/>
  <c r="I1152" i="5"/>
  <c r="X1152" i="5"/>
  <c r="I1154" i="5"/>
  <c r="R1169" i="5"/>
  <c r="X1169" i="5"/>
  <c r="F1173" i="5"/>
  <c r="S1177" i="5"/>
  <c r="AB1184" i="5"/>
  <c r="S1197" i="5"/>
  <c r="J1249" i="5"/>
  <c r="X1249" i="5"/>
  <c r="J1261" i="5"/>
  <c r="I1261" i="5"/>
  <c r="F1261" i="5"/>
  <c r="AB1264" i="5"/>
  <c r="S1264" i="5"/>
  <c r="F1464" i="5"/>
  <c r="X1066" i="5"/>
  <c r="F1066" i="5"/>
  <c r="X1099" i="5"/>
  <c r="H1099" i="5"/>
  <c r="H1173" i="5"/>
  <c r="AB1185" i="5"/>
  <c r="H1189" i="5"/>
  <c r="F1189" i="5"/>
  <c r="R1197" i="5"/>
  <c r="H1197" i="5"/>
  <c r="F1197" i="5"/>
  <c r="X1197" i="5"/>
  <c r="I1204" i="5"/>
  <c r="AB1204" i="5"/>
  <c r="S1229" i="5"/>
  <c r="AB1229" i="5"/>
  <c r="H1289" i="5"/>
  <c r="AB1443" i="5"/>
  <c r="S1443" i="5"/>
  <c r="R1225" i="5"/>
  <c r="I1225" i="5"/>
  <c r="AB1296" i="5"/>
  <c r="S1296" i="5"/>
  <c r="AB1328" i="5"/>
  <c r="S1328" i="5"/>
  <c r="R1349" i="5"/>
  <c r="J1349" i="5"/>
  <c r="H1349" i="5"/>
  <c r="S1354" i="5"/>
  <c r="R1357" i="5"/>
  <c r="J1357" i="5"/>
  <c r="F1449" i="5"/>
  <c r="X1449" i="5"/>
  <c r="S1533" i="5"/>
  <c r="AB1548" i="5"/>
  <c r="S1548" i="5"/>
  <c r="F1628" i="5"/>
  <c r="X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X1225" i="5"/>
  <c r="AB1234" i="5"/>
  <c r="S1246" i="5"/>
  <c r="S1254" i="5"/>
  <c r="S1268" i="5"/>
  <c r="S1288" i="5"/>
  <c r="S1290" i="5"/>
  <c r="S1293" i="5"/>
  <c r="F1301" i="5"/>
  <c r="S1325" i="5"/>
  <c r="F1333" i="5"/>
  <c r="X1336" i="5"/>
  <c r="F1339" i="5"/>
  <c r="AB1356" i="5"/>
  <c r="S1356" i="5"/>
  <c r="F1397" i="5"/>
  <c r="AB1450" i="5"/>
  <c r="X1465" i="5"/>
  <c r="S1541" i="5"/>
  <c r="X1546" i="5"/>
  <c r="J1546" i="5"/>
  <c r="H1546" i="5"/>
  <c r="I1546" i="5"/>
  <c r="F1546" i="5"/>
  <c r="S1676" i="5"/>
  <c r="S1207" i="5"/>
  <c r="S1220" i="5"/>
  <c r="AB1256" i="5"/>
  <c r="AB1269" i="5"/>
  <c r="S1271" i="5"/>
  <c r="S1279" i="5"/>
  <c r="AB1285" i="5"/>
  <c r="F1356" i="5"/>
  <c r="X1356" i="5"/>
  <c r="AB1381" i="5"/>
  <c r="S1384" i="5"/>
  <c r="AB1467" i="5"/>
  <c r="X1729" i="5"/>
  <c r="H1729" i="5"/>
  <c r="F1729" i="5"/>
  <c r="I1729" i="5"/>
  <c r="AB1297" i="5"/>
  <c r="S1317" i="5"/>
  <c r="AB1324" i="5"/>
  <c r="AB1329" i="5"/>
  <c r="AB1342" i="5"/>
  <c r="AB1410" i="5"/>
  <c r="AB1426" i="5"/>
  <c r="AB1434" i="5"/>
  <c r="J1451" i="5"/>
  <c r="AB1466" i="5"/>
  <c r="AB1565" i="5"/>
  <c r="S1580" i="5"/>
  <c r="AB1621" i="5"/>
  <c r="S1727" i="5"/>
  <c r="I1732" i="5"/>
  <c r="F1732" i="5"/>
  <c r="X1732" i="5"/>
  <c r="H1735" i="5"/>
  <c r="X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X1438" i="5"/>
  <c r="AB1449" i="5"/>
  <c r="H1506" i="5"/>
  <c r="AB1507" i="5"/>
  <c r="AB1515" i="5"/>
  <c r="AB1525" i="5"/>
  <c r="S1525" i="5"/>
  <c r="AB1557" i="5"/>
  <c r="AB1577" i="5"/>
  <c r="I1577" i="5"/>
  <c r="J1645" i="5"/>
  <c r="S1692" i="5"/>
  <c r="AB1724" i="5"/>
  <c r="F1724" i="5"/>
  <c r="AB1733" i="5"/>
  <c r="S1733" i="5"/>
  <c r="S1862" i="5"/>
  <c r="I1873" i="5"/>
  <c r="J1873" i="5"/>
  <c r="X1873" i="5"/>
  <c r="R1873" i="5"/>
  <c r="R1945" i="5"/>
  <c r="J1945" i="5"/>
  <c r="I1945" i="5"/>
  <c r="H1945" i="5"/>
  <c r="F1945" i="5"/>
  <c r="X1945" i="5"/>
  <c r="I1956" i="5"/>
  <c r="H1956" i="5"/>
  <c r="F1956" i="5"/>
  <c r="AB1451" i="5"/>
  <c r="J1515" i="5"/>
  <c r="X1515" i="5"/>
  <c r="AB1597" i="5"/>
  <c r="S1612" i="5"/>
  <c r="AB1632" i="5"/>
  <c r="S1655" i="5"/>
  <c r="S1687" i="5"/>
  <c r="X1721" i="5"/>
  <c r="I1721" i="5"/>
  <c r="H1721" i="5"/>
  <c r="F1721" i="5"/>
  <c r="F1728" i="5"/>
  <c r="AB1782" i="5"/>
  <c r="AB1801" i="5"/>
  <c r="F1801" i="5"/>
  <c r="AB1813" i="5"/>
  <c r="F1939" i="5"/>
  <c r="X1939" i="5"/>
  <c r="H1304" i="5"/>
  <c r="S1339" i="5"/>
  <c r="AB1360" i="5"/>
  <c r="F1371" i="5"/>
  <c r="F1380" i="5"/>
  <c r="F1450" i="5"/>
  <c r="X1451" i="5"/>
  <c r="I1468" i="5"/>
  <c r="AB1481" i="5"/>
  <c r="S1481" i="5"/>
  <c r="H1491" i="5"/>
  <c r="S1499" i="5"/>
  <c r="H1508" i="5"/>
  <c r="S1523" i="5"/>
  <c r="I1525" i="5"/>
  <c r="AB1529" i="5"/>
  <c r="S1529" i="5"/>
  <c r="AB1569" i="5"/>
  <c r="X1625" i="5"/>
  <c r="H1625" i="5"/>
  <c r="X1629" i="5"/>
  <c r="I1629" i="5"/>
  <c r="H1629" i="5"/>
  <c r="F1629" i="5"/>
  <c r="AB1639" i="5"/>
  <c r="S1639" i="5"/>
  <c r="S1652" i="5"/>
  <c r="AB1669" i="5"/>
  <c r="X1689" i="5"/>
  <c r="H1689" i="5"/>
  <c r="F1689" i="5"/>
  <c r="AB1713" i="5"/>
  <c r="AB1740" i="5"/>
  <c r="S1740" i="5"/>
  <c r="H1770" i="5"/>
  <c r="AB1770" i="5"/>
  <c r="S1805" i="5"/>
  <c r="AB1805" i="5"/>
  <c r="F1813" i="5"/>
  <c r="X1813" i="5"/>
  <c r="X1840"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X1816" i="5"/>
  <c r="J1816" i="5"/>
  <c r="R1893" i="5"/>
  <c r="F1893" i="5"/>
  <c r="X1893" i="5"/>
  <c r="J1893" i="5"/>
  <c r="I1893" i="5"/>
  <c r="AB1232" i="5"/>
  <c r="AB1248" i="5"/>
  <c r="S1267" i="5"/>
  <c r="S1286" i="5"/>
  <c r="S1299" i="5"/>
  <c r="S1318" i="5"/>
  <c r="S1320" i="5"/>
  <c r="S1331" i="5"/>
  <c r="AB1336" i="5"/>
  <c r="S1358" i="5"/>
  <c r="S1380" i="5"/>
  <c r="AB1389" i="5"/>
  <c r="S1423" i="5"/>
  <c r="S1425" i="5"/>
  <c r="S1433" i="5"/>
  <c r="X1447" i="5"/>
  <c r="S1449" i="5"/>
  <c r="H1451" i="5"/>
  <c r="I1452" i="5"/>
  <c r="X1454" i="5"/>
  <c r="S1459" i="5"/>
  <c r="S1461" i="5"/>
  <c r="AB1483" i="5"/>
  <c r="AB1495" i="5"/>
  <c r="AB1505" i="5"/>
  <c r="AB1509" i="5"/>
  <c r="S1509" i="5"/>
  <c r="R1522" i="5"/>
  <c r="R1534" i="5"/>
  <c r="F1534" i="5"/>
  <c r="AB1538" i="5"/>
  <c r="AB1586" i="5"/>
  <c r="S1604" i="5"/>
  <c r="AB1628" i="5"/>
  <c r="H1633" i="5"/>
  <c r="S1647" i="5"/>
  <c r="X1649" i="5"/>
  <c r="I1649" i="5"/>
  <c r="H1649" i="5"/>
  <c r="F1649" i="5"/>
  <c r="AB1684" i="5"/>
  <c r="F1684" i="5"/>
  <c r="AB1708" i="5"/>
  <c r="X1708" i="5"/>
  <c r="AB1799" i="5"/>
  <c r="S1799" i="5"/>
  <c r="I1843" i="5"/>
  <c r="H1843" i="5"/>
  <c r="R1908" i="5"/>
  <c r="I1908" i="5"/>
  <c r="R1916" i="5"/>
  <c r="I1916" i="5"/>
  <c r="F1277" i="5"/>
  <c r="S1282" i="5"/>
  <c r="F1309" i="5"/>
  <c r="S1314" i="5"/>
  <c r="AB1361" i="5"/>
  <c r="AB1425" i="5"/>
  <c r="AB1433" i="5"/>
  <c r="H1455" i="5"/>
  <c r="AB1465" i="5"/>
  <c r="X1470" i="5"/>
  <c r="R1486" i="5"/>
  <c r="R1490" i="5"/>
  <c r="S1493" i="5"/>
  <c r="I1495" i="5"/>
  <c r="X1495" i="5"/>
  <c r="AB1503" i="5"/>
  <c r="S1503" i="5"/>
  <c r="S1527" i="5"/>
  <c r="AB1535" i="5"/>
  <c r="S1535" i="5"/>
  <c r="AB1601" i="5"/>
  <c r="I1625" i="5"/>
  <c r="AB1693" i="5"/>
  <c r="AB1703" i="5"/>
  <c r="S1703" i="5"/>
  <c r="X1705"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X1848" i="5"/>
  <c r="R1848" i="5"/>
  <c r="J1848" i="5"/>
  <c r="F1848" i="5"/>
  <c r="R1877" i="5"/>
  <c r="J1877" i="5"/>
  <c r="H1877" i="5"/>
  <c r="F1877" i="5"/>
  <c r="AB1926" i="5"/>
  <c r="S1926" i="5"/>
  <c r="AB1928" i="5"/>
  <c r="I1933" i="5"/>
  <c r="H1933" i="5"/>
  <c r="F1933" i="5"/>
  <c r="X1933" i="5"/>
  <c r="R1933" i="5"/>
  <c r="S1946" i="5"/>
  <c r="I1948" i="5"/>
  <c r="H1948" i="5"/>
  <c r="R1981" i="5"/>
  <c r="F1981" i="5"/>
  <c r="J1981" i="5"/>
  <c r="I1981" i="5"/>
  <c r="H1981" i="5"/>
  <c r="X1981" i="5"/>
  <c r="F2043" i="5"/>
  <c r="AB1697" i="5"/>
  <c r="S1753" i="5"/>
  <c r="S1854" i="5"/>
  <c r="R1884" i="5"/>
  <c r="I1884" i="5"/>
  <c r="J1961" i="5"/>
  <c r="I1961" i="5"/>
  <c r="H1961" i="5"/>
  <c r="F1961" i="5"/>
  <c r="X1961" i="5"/>
  <c r="F1988" i="5"/>
  <c r="I1988" i="5"/>
  <c r="H1988" i="5"/>
  <c r="J2029" i="5"/>
  <c r="I2029" i="5"/>
  <c r="X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X1844" i="5"/>
  <c r="J1844" i="5"/>
  <c r="I1844" i="5"/>
  <c r="H1844" i="5"/>
  <c r="S1858" i="5"/>
  <c r="S1866" i="5"/>
  <c r="S1890" i="5"/>
  <c r="R1892" i="5"/>
  <c r="I1892" i="5"/>
  <c r="I1897" i="5"/>
  <c r="R1897" i="5"/>
  <c r="R1901" i="5"/>
  <c r="J1901" i="5"/>
  <c r="I1901" i="5"/>
  <c r="F1901" i="5"/>
  <c r="X1901" i="5"/>
  <c r="R1949" i="5"/>
  <c r="J1949" i="5"/>
  <c r="I1949" i="5"/>
  <c r="H1949" i="5"/>
  <c r="F1949" i="5"/>
  <c r="X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X1824" i="5"/>
  <c r="I1824" i="5"/>
  <c r="S1830" i="5"/>
  <c r="F1844" i="5"/>
  <c r="AB1855" i="5"/>
  <c r="F1855" i="5"/>
  <c r="I1881" i="5"/>
  <c r="R1881" i="5"/>
  <c r="J1881" i="5"/>
  <c r="J1897" i="5"/>
  <c r="H1901" i="5"/>
  <c r="R1912" i="5"/>
  <c r="I1912" i="5"/>
  <c r="H1921" i="5"/>
  <c r="F1921" i="5"/>
  <c r="X1921" i="5"/>
  <c r="R1921" i="5"/>
  <c r="J1921" i="5"/>
  <c r="I1929" i="5"/>
  <c r="H1929" i="5"/>
  <c r="F1929" i="5"/>
  <c r="X1929" i="5"/>
  <c r="R1929" i="5"/>
  <c r="I1964" i="5"/>
  <c r="H1964" i="5"/>
  <c r="F1964" i="5"/>
  <c r="X1969" i="5"/>
  <c r="R1969" i="5"/>
  <c r="J1969" i="5"/>
  <c r="I1969" i="5"/>
  <c r="H1969" i="5"/>
  <c r="AB1972" i="5"/>
  <c r="I2033" i="5"/>
  <c r="F2033" i="5"/>
  <c r="X2033" i="5"/>
  <c r="R2033" i="5"/>
  <c r="J2033" i="5"/>
  <c r="H2033" i="5"/>
  <c r="X2041" i="5"/>
  <c r="R2041" i="5"/>
  <c r="H2041" i="5"/>
  <c r="J2041" i="5"/>
  <c r="I2041" i="5"/>
  <c r="F2041" i="5"/>
  <c r="X2057"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X1977" i="5"/>
  <c r="J1977" i="5"/>
  <c r="R1977" i="5"/>
  <c r="I1977" i="5"/>
  <c r="H1977" i="5"/>
  <c r="F1977" i="5"/>
  <c r="J1985" i="5"/>
  <c r="X1985" i="5"/>
  <c r="I1985" i="5"/>
  <c r="H1985" i="5"/>
  <c r="F1985" i="5"/>
  <c r="R1997" i="5"/>
  <c r="J1997" i="5"/>
  <c r="F1997" i="5"/>
  <c r="I1997" i="5"/>
  <c r="H1997" i="5"/>
  <c r="X1997" i="5"/>
  <c r="F2023" i="5"/>
  <c r="J1913" i="5"/>
  <c r="I1913" i="5"/>
  <c r="H1913" i="5"/>
  <c r="F1913" i="5"/>
  <c r="R1925" i="5"/>
  <c r="J1925" i="5"/>
  <c r="I1925" i="5"/>
  <c r="F1925" i="5"/>
  <c r="X1925" i="5"/>
  <c r="I1932" i="5"/>
  <c r="H1932" i="5"/>
  <c r="F1932" i="5"/>
  <c r="I1960" i="5"/>
  <c r="H1960" i="5"/>
  <c r="F1960" i="5"/>
  <c r="I1965" i="5"/>
  <c r="H1965" i="5"/>
  <c r="F1965" i="5"/>
  <c r="X1965" i="5"/>
  <c r="R1965" i="5"/>
  <c r="S1978" i="5"/>
  <c r="F1980" i="5"/>
  <c r="I1980" i="5"/>
  <c r="H1980" i="5"/>
  <c r="I2008" i="5"/>
  <c r="H2008" i="5"/>
  <c r="F2008" i="5"/>
  <c r="F2036" i="5"/>
  <c r="I2036" i="5"/>
  <c r="H2036" i="5"/>
  <c r="S1832" i="5"/>
  <c r="J1836" i="5"/>
  <c r="AB1843" i="5"/>
  <c r="J1874" i="5"/>
  <c r="AB1885" i="5"/>
  <c r="R1889" i="5"/>
  <c r="R1905" i="5"/>
  <c r="I1909" i="5"/>
  <c r="F1917" i="5"/>
  <c r="AB1919" i="5"/>
  <c r="AB1932" i="5"/>
  <c r="X1936" i="5"/>
  <c r="J1937" i="5"/>
  <c r="AB1939" i="5"/>
  <c r="F1953" i="5"/>
  <c r="F1957" i="5"/>
  <c r="F1959" i="5"/>
  <c r="AB1964" i="5"/>
  <c r="H1968" i="5"/>
  <c r="I1973" i="5"/>
  <c r="AB1983" i="5"/>
  <c r="S1983" i="5"/>
  <c r="I1984" i="5"/>
  <c r="AB1994" i="5"/>
  <c r="AB1998" i="5"/>
  <c r="S1998" i="5"/>
  <c r="F2017" i="5"/>
  <c r="X2045"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X2117"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X1937" i="5"/>
  <c r="S1951" i="5"/>
  <c r="AB1952" i="5"/>
  <c r="S1955" i="5"/>
  <c r="AB1956" i="5"/>
  <c r="S1966" i="5"/>
  <c r="S1971" i="5"/>
  <c r="F1976" i="5"/>
  <c r="S1991" i="5"/>
  <c r="X1993" i="5"/>
  <c r="AB2000" i="5"/>
  <c r="F2004" i="5"/>
  <c r="J2013" i="5"/>
  <c r="I2013" i="5"/>
  <c r="X2013" i="5"/>
  <c r="R2016" i="5"/>
  <c r="H2028" i="5"/>
  <c r="AB2032" i="5"/>
  <c r="AB2064" i="5"/>
  <c r="AB2072" i="5"/>
  <c r="S2078" i="5"/>
  <c r="H2081" i="5"/>
  <c r="J2081" i="5"/>
  <c r="I2081" i="5"/>
  <c r="S2092" i="5"/>
  <c r="H2117" i="5"/>
  <c r="S2121" i="5"/>
  <c r="AB2121" i="5"/>
  <c r="S2177" i="5"/>
  <c r="AB2177" i="5"/>
  <c r="R2308" i="5"/>
  <c r="J2308" i="5"/>
  <c r="S1875" i="5"/>
  <c r="AB1877" i="5"/>
  <c r="H1890" i="5"/>
  <c r="H1906" i="5"/>
  <c r="X1909" i="5"/>
  <c r="S1915" i="5"/>
  <c r="S1934" i="5"/>
  <c r="F1937" i="5"/>
  <c r="AB1944" i="5"/>
  <c r="H1976" i="5"/>
  <c r="F1989" i="5"/>
  <c r="X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X2264" i="5"/>
  <c r="AB1834" i="5"/>
  <c r="AB1838" i="5"/>
  <c r="AB1856" i="5"/>
  <c r="AB1883" i="5"/>
  <c r="AB1911" i="5"/>
  <c r="S1947" i="5"/>
  <c r="AB1948" i="5"/>
  <c r="AB1954" i="5"/>
  <c r="AB1958" i="5"/>
  <c r="S1959" i="5"/>
  <c r="AB1967" i="5"/>
  <c r="X1973" i="5"/>
  <c r="AB1975" i="5"/>
  <c r="S1975" i="5"/>
  <c r="I1976" i="5"/>
  <c r="F1984" i="5"/>
  <c r="AB1990" i="5"/>
  <c r="S1990" i="5"/>
  <c r="I1993" i="5"/>
  <c r="AB1996" i="5"/>
  <c r="S1999" i="5"/>
  <c r="H2001" i="5"/>
  <c r="F2001" i="5"/>
  <c r="I2004" i="5"/>
  <c r="X2005" i="5"/>
  <c r="J2005" i="5"/>
  <c r="F2020" i="5"/>
  <c r="H2021" i="5"/>
  <c r="X2021" i="5"/>
  <c r="J2021" i="5"/>
  <c r="X2025" i="5"/>
  <c r="AB2043" i="5"/>
  <c r="I2048" i="5"/>
  <c r="R2087" i="5"/>
  <c r="X2087" i="5"/>
  <c r="R2092" i="5"/>
  <c r="F2118" i="5"/>
  <c r="I2118" i="5"/>
  <c r="R2118" i="5"/>
  <c r="AB2154" i="5"/>
  <c r="S2169" i="5"/>
  <c r="X2177"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X2229" i="5"/>
  <c r="R2229" i="5"/>
  <c r="J2229" i="5"/>
  <c r="H2229" i="5"/>
  <c r="F2229" i="5"/>
  <c r="H2256" i="5"/>
  <c r="X2256" i="5"/>
  <c r="AB2116" i="5"/>
  <c r="F2116" i="5"/>
  <c r="S2124" i="5"/>
  <c r="F2132" i="5"/>
  <c r="X2132" i="5"/>
  <c r="H2137" i="5"/>
  <c r="X2161" i="5"/>
  <c r="I2241" i="5"/>
  <c r="R2241" i="5"/>
  <c r="J2241" i="5"/>
  <c r="H2241" i="5"/>
  <c r="F2241" i="5"/>
  <c r="S2281" i="5"/>
  <c r="H2353" i="5"/>
  <c r="X2353" i="5"/>
  <c r="R2353" i="5"/>
  <c r="J2353" i="5"/>
  <c r="I2353" i="5"/>
  <c r="AB2448" i="5"/>
  <c r="S2448" i="5"/>
  <c r="J2452" i="5"/>
  <c r="F2452" i="5"/>
  <c r="X2452" i="5"/>
  <c r="R2452" i="5"/>
  <c r="I2452" i="5"/>
  <c r="H2452" i="5"/>
  <c r="S2011" i="5"/>
  <c r="AB2019" i="5"/>
  <c r="AB2024" i="5"/>
  <c r="AB2047" i="5"/>
  <c r="AB2087" i="5"/>
  <c r="AB2099" i="5"/>
  <c r="AB2109" i="5"/>
  <c r="S2125" i="5"/>
  <c r="I2137" i="5"/>
  <c r="S2165" i="5"/>
  <c r="H2236" i="5"/>
  <c r="F2236" i="5"/>
  <c r="X2241" i="5"/>
  <c r="J2294" i="5"/>
  <c r="I2294" i="5"/>
  <c r="H2294" i="5"/>
  <c r="F2294" i="5"/>
  <c r="S2346" i="5"/>
  <c r="AB2346" i="5"/>
  <c r="AB2026" i="5"/>
  <c r="AB2035" i="5"/>
  <c r="AB2055" i="5"/>
  <c r="AB2070" i="5"/>
  <c r="AB2076" i="5"/>
  <c r="AB2117" i="5"/>
  <c r="I2125" i="5"/>
  <c r="X2125" i="5"/>
  <c r="S2153" i="5"/>
  <c r="AB2153" i="5"/>
  <c r="R2162" i="5"/>
  <c r="I2162" i="5"/>
  <c r="H2162" i="5"/>
  <c r="AB2204" i="5"/>
  <c r="S2228" i="5"/>
  <c r="H2260" i="5"/>
  <c r="F2260" i="5"/>
  <c r="X2260" i="5"/>
  <c r="AB2272" i="5"/>
  <c r="S2272" i="5"/>
  <c r="AB2279" i="5"/>
  <c r="S2279" i="5"/>
  <c r="X2305"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X2477" i="5"/>
  <c r="J2477" i="5"/>
  <c r="I2477" i="5"/>
  <c r="H2477" i="5"/>
  <c r="H2488" i="5"/>
  <c r="F2488" i="5"/>
  <c r="X2488" i="5"/>
  <c r="AB2189" i="5"/>
  <c r="AB2218" i="5"/>
  <c r="J2309" i="5"/>
  <c r="R2351" i="5"/>
  <c r="J2351" i="5"/>
  <c r="I2351" i="5"/>
  <c r="F2351" i="5"/>
  <c r="X2351" i="5"/>
  <c r="H2355" i="5"/>
  <c r="F2355" i="5"/>
  <c r="R2355" i="5"/>
  <c r="J2355" i="5"/>
  <c r="I2355" i="5"/>
  <c r="H2425" i="5"/>
  <c r="AB2438" i="5"/>
  <c r="S2438" i="5"/>
  <c r="H2443" i="5"/>
  <c r="I2443" i="5"/>
  <c r="F2443" i="5"/>
  <c r="R2443" i="5"/>
  <c r="J2443" i="5"/>
  <c r="I2492" i="5"/>
  <c r="F2492" i="5"/>
  <c r="X2492" i="5"/>
  <c r="AB2137" i="5"/>
  <c r="I2150" i="5"/>
  <c r="F2157" i="5"/>
  <c r="S2180" i="5"/>
  <c r="S2183" i="5"/>
  <c r="S2187" i="5"/>
  <c r="X2218" i="5"/>
  <c r="AB2221" i="5"/>
  <c r="S2226" i="5"/>
  <c r="AB2248" i="5"/>
  <c r="AB2257" i="5"/>
  <c r="AB2261" i="5"/>
  <c r="AB2265" i="5"/>
  <c r="AB2275" i="5"/>
  <c r="AB2302" i="5"/>
  <c r="H2303" i="5"/>
  <c r="AB2307" i="5"/>
  <c r="X2309" i="5"/>
  <c r="X2346" i="5"/>
  <c r="J2346" i="5"/>
  <c r="I2346" i="5"/>
  <c r="F2346" i="5"/>
  <c r="H2351" i="5"/>
  <c r="X2443" i="5"/>
  <c r="H2492" i="5"/>
  <c r="AB2112" i="5"/>
  <c r="J2150" i="5"/>
  <c r="AB2185" i="5"/>
  <c r="AB2197" i="5"/>
  <c r="AB2200" i="5"/>
  <c r="AB2213" i="5"/>
  <c r="AB2216" i="5"/>
  <c r="X2221" i="5"/>
  <c r="AB2253" i="5"/>
  <c r="X2261" i="5"/>
  <c r="S2270" i="5"/>
  <c r="AB2277" i="5"/>
  <c r="AB2293" i="5"/>
  <c r="J2293" i="5"/>
  <c r="S2296" i="5"/>
  <c r="I2303" i="5"/>
  <c r="F2309" i="5"/>
  <c r="F2310" i="5"/>
  <c r="S2315" i="5"/>
  <c r="S2322" i="5"/>
  <c r="F2329" i="5"/>
  <c r="H2329" i="5"/>
  <c r="AB2345" i="5"/>
  <c r="J2359" i="5"/>
  <c r="R2359" i="5"/>
  <c r="H2359" i="5"/>
  <c r="X2359" i="5"/>
  <c r="R2385" i="5"/>
  <c r="J2385" i="5"/>
  <c r="I2385" i="5"/>
  <c r="H2385" i="5"/>
  <c r="F2385" i="5"/>
  <c r="X2385" i="5"/>
  <c r="H2429" i="5"/>
  <c r="H2441" i="5"/>
  <c r="F2441" i="5"/>
  <c r="R2441" i="5"/>
  <c r="J2441" i="5"/>
  <c r="I2441" i="5"/>
  <c r="X2451" i="5"/>
  <c r="F2451" i="5"/>
  <c r="R2461" i="5"/>
  <c r="I2461" i="5"/>
  <c r="F2461" i="5"/>
  <c r="X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X2367" i="5"/>
  <c r="J2375" i="5"/>
  <c r="R2375" i="5"/>
  <c r="H2375" i="5"/>
  <c r="X2375" i="5"/>
  <c r="AB2410" i="5"/>
  <c r="F2429" i="5"/>
  <c r="X2441" i="5"/>
  <c r="H2461" i="5"/>
  <c r="AB2161" i="5"/>
  <c r="AB2180" i="5"/>
  <c r="AB2181" i="5"/>
  <c r="AB2212" i="5"/>
  <c r="AB2245" i="5"/>
  <c r="X2249" i="5"/>
  <c r="AB2268" i="5"/>
  <c r="X2273" i="5"/>
  <c r="F2282" i="5"/>
  <c r="AB2313" i="5"/>
  <c r="AB2316" i="5"/>
  <c r="X2333"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X2345"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X2469"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X2364" i="5"/>
  <c r="X2365" i="5"/>
  <c r="X2372" i="5"/>
  <c r="X2380" i="5"/>
  <c r="AB2387" i="5"/>
  <c r="AB2396" i="5"/>
  <c r="S2403" i="5"/>
  <c r="AB2414" i="5"/>
  <c r="AB2425" i="5"/>
  <c r="J2433" i="5"/>
  <c r="AB2436" i="5"/>
  <c r="S2456" i="5"/>
  <c r="AB2457" i="5"/>
  <c r="S2458" i="5"/>
  <c r="I2469" i="5"/>
  <c r="S2471" i="5"/>
  <c r="AB2472" i="5"/>
  <c r="AB2504" i="5"/>
  <c r="F19" i="6"/>
  <c r="X341" i="5"/>
  <c r="X304" i="5"/>
  <c r="AB23" i="5"/>
  <c r="X28" i="5"/>
  <c r="AB115" i="5"/>
  <c r="F146" i="5"/>
  <c r="R146" i="5"/>
  <c r="J146" i="5"/>
  <c r="J149" i="5"/>
  <c r="I149" i="5"/>
  <c r="H149" i="5"/>
  <c r="AB179" i="5"/>
  <c r="AB201" i="5"/>
  <c r="H234" i="5"/>
  <c r="F234" i="5"/>
  <c r="R234" i="5"/>
  <c r="J234" i="5"/>
  <c r="I234" i="5"/>
  <c r="H254" i="5"/>
  <c r="F254" i="5"/>
  <c r="X254" i="5"/>
  <c r="R254" i="5"/>
  <c r="J254" i="5"/>
  <c r="I254" i="5"/>
  <c r="H286" i="5"/>
  <c r="F286" i="5"/>
  <c r="X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X270" i="5"/>
  <c r="R270" i="5"/>
  <c r="J270" i="5"/>
  <c r="I270" i="5"/>
  <c r="R311" i="5"/>
  <c r="H311" i="5"/>
  <c r="I311" i="5"/>
  <c r="F311" i="5"/>
  <c r="J311" i="5"/>
  <c r="R5" i="5"/>
  <c r="H6" i="5"/>
  <c r="I19" i="5"/>
  <c r="AB20" i="5"/>
  <c r="R21" i="5"/>
  <c r="H22" i="5"/>
  <c r="I27" i="5"/>
  <c r="AB28" i="5"/>
  <c r="R29" i="5"/>
  <c r="H30" i="5"/>
  <c r="F33" i="5"/>
  <c r="F34" i="5"/>
  <c r="J34" i="5"/>
  <c r="AB34" i="5"/>
  <c r="I36" i="5"/>
  <c r="F37" i="5"/>
  <c r="F38" i="5"/>
  <c r="J38" i="5"/>
  <c r="AB38" i="5"/>
  <c r="I40" i="5"/>
  <c r="F41" i="5"/>
  <c r="F42" i="5"/>
  <c r="J42" i="5"/>
  <c r="AB42" i="5"/>
  <c r="I44" i="5"/>
  <c r="F45" i="5"/>
  <c r="F46" i="5"/>
  <c r="J46" i="5"/>
  <c r="AB46" i="5"/>
  <c r="I48" i="5"/>
  <c r="F49" i="5"/>
  <c r="F50" i="5"/>
  <c r="J50" i="5"/>
  <c r="AB50" i="5"/>
  <c r="I52" i="5"/>
  <c r="F53" i="5"/>
  <c r="F54" i="5"/>
  <c r="J54"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X125" i="5"/>
  <c r="F126" i="5"/>
  <c r="R126" i="5"/>
  <c r="J126" i="5"/>
  <c r="AB127" i="5"/>
  <c r="J129" i="5"/>
  <c r="I129" i="5"/>
  <c r="H129" i="5"/>
  <c r="AB136" i="5"/>
  <c r="AB149" i="5"/>
  <c r="H154" i="5"/>
  <c r="X157" i="5"/>
  <c r="F158" i="5"/>
  <c r="R158" i="5"/>
  <c r="J158" i="5"/>
  <c r="AB159" i="5"/>
  <c r="J161" i="5"/>
  <c r="I161" i="5"/>
  <c r="H161" i="5"/>
  <c r="AB168" i="5"/>
  <c r="X178" i="5"/>
  <c r="AB181" i="5"/>
  <c r="H186" i="5"/>
  <c r="F190" i="5"/>
  <c r="R190" i="5"/>
  <c r="J190" i="5"/>
  <c r="AB191" i="5"/>
  <c r="J193" i="5"/>
  <c r="I193" i="5"/>
  <c r="H193" i="5"/>
  <c r="AB200" i="5"/>
  <c r="F218" i="5"/>
  <c r="R218" i="5"/>
  <c r="J218" i="5"/>
  <c r="I218" i="5"/>
  <c r="AB220" i="5"/>
  <c r="H238" i="5"/>
  <c r="F238" i="5"/>
  <c r="X238" i="5"/>
  <c r="R238" i="5"/>
  <c r="J238" i="5"/>
  <c r="I238" i="5"/>
  <c r="AB244" i="5"/>
  <c r="AB260" i="5"/>
  <c r="AB276" i="5"/>
  <c r="AB292" i="5"/>
  <c r="AB5" i="5"/>
  <c r="I6" i="5"/>
  <c r="F18" i="5"/>
  <c r="J18" i="5"/>
  <c r="AB21" i="5"/>
  <c r="F26" i="5"/>
  <c r="J26" i="5"/>
  <c r="AB29" i="5"/>
  <c r="AB35" i="5"/>
  <c r="AB39" i="5"/>
  <c r="AB43" i="5"/>
  <c r="AB47" i="5"/>
  <c r="AB51" i="5"/>
  <c r="AB55" i="5"/>
  <c r="AB59" i="5"/>
  <c r="AB63"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X258" i="5"/>
  <c r="R258" i="5"/>
  <c r="J258" i="5"/>
  <c r="I258" i="5"/>
  <c r="H274" i="5"/>
  <c r="F274" i="5"/>
  <c r="X274" i="5"/>
  <c r="R274" i="5"/>
  <c r="J274" i="5"/>
  <c r="I274" i="5"/>
  <c r="R323" i="5"/>
  <c r="H323" i="5"/>
  <c r="J323" i="5"/>
  <c r="I323" i="5"/>
  <c r="F323" i="5"/>
  <c r="AB360" i="5"/>
  <c r="X371" i="5"/>
  <c r="R371" i="5"/>
  <c r="J371" i="5"/>
  <c r="H371" i="5"/>
  <c r="I371" i="5"/>
  <c r="F371" i="5"/>
  <c r="R383" i="5"/>
  <c r="J383" i="5"/>
  <c r="H383" i="5"/>
  <c r="I383" i="5"/>
  <c r="F383" i="5"/>
  <c r="AB119" i="5"/>
  <c r="AB151" i="5"/>
  <c r="J153" i="5"/>
  <c r="I153" i="5"/>
  <c r="H153" i="5"/>
  <c r="AB173" i="5"/>
  <c r="H178" i="5"/>
  <c r="X181" i="5"/>
  <c r="F182" i="5"/>
  <c r="R182" i="5"/>
  <c r="J182" i="5"/>
  <c r="AB183" i="5"/>
  <c r="J185" i="5"/>
  <c r="I185" i="5"/>
  <c r="H185" i="5"/>
  <c r="AB205" i="5"/>
  <c r="AB212" i="5"/>
  <c r="AB248" i="5"/>
  <c r="AB264" i="5"/>
  <c r="AB280" i="5"/>
  <c r="AB296" i="5"/>
  <c r="R319" i="5"/>
  <c r="H319" i="5"/>
  <c r="I319" i="5"/>
  <c r="F319" i="5"/>
  <c r="J319" i="5"/>
  <c r="AB328" i="5"/>
  <c r="X351" i="5"/>
  <c r="R351" i="5"/>
  <c r="J351" i="5"/>
  <c r="H351" i="5"/>
  <c r="I351" i="5"/>
  <c r="F351" i="5"/>
  <c r="AB358" i="5"/>
  <c r="J28" i="5"/>
  <c r="F28" i="5"/>
  <c r="H20" i="5"/>
  <c r="H114" i="5"/>
  <c r="F118" i="5"/>
  <c r="R118" i="5"/>
  <c r="J118" i="5"/>
  <c r="X5" i="5"/>
  <c r="I20" i="5"/>
  <c r="J24" i="5"/>
  <c r="F24" i="5"/>
  <c r="I28" i="5"/>
  <c r="J32" i="5"/>
  <c r="F32" i="5"/>
  <c r="J101" i="5"/>
  <c r="I101" i="5"/>
  <c r="H101" i="5"/>
  <c r="I114" i="5"/>
  <c r="F117" i="5"/>
  <c r="AB121" i="5"/>
  <c r="F130" i="5"/>
  <c r="R130" i="5"/>
  <c r="J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X209" i="5"/>
  <c r="R213" i="5"/>
  <c r="J213" i="5"/>
  <c r="I213" i="5"/>
  <c r="H213" i="5"/>
  <c r="F222" i="5"/>
  <c r="X222" i="5"/>
  <c r="R222" i="5"/>
  <c r="J222" i="5"/>
  <c r="I222" i="5"/>
  <c r="AB224" i="5"/>
  <c r="H246" i="5"/>
  <c r="F246" i="5"/>
  <c r="R246" i="5"/>
  <c r="J246" i="5"/>
  <c r="I246" i="5"/>
  <c r="H278" i="5"/>
  <c r="F278" i="5"/>
  <c r="R278" i="5"/>
  <c r="J278" i="5"/>
  <c r="I278" i="5"/>
  <c r="H294" i="5"/>
  <c r="F294" i="5"/>
  <c r="X294" i="5"/>
  <c r="R294" i="5"/>
  <c r="J294" i="5"/>
  <c r="I294" i="5"/>
  <c r="R307" i="5"/>
  <c r="H307" i="5"/>
  <c r="J307" i="5"/>
  <c r="I307" i="5"/>
  <c r="F307" i="5"/>
  <c r="X307" i="5"/>
  <c r="AB408" i="5"/>
  <c r="H28" i="5"/>
  <c r="AB109" i="5"/>
  <c r="X117" i="5"/>
  <c r="J121" i="5"/>
  <c r="I121" i="5"/>
  <c r="H121" i="5"/>
  <c r="AB141" i="5"/>
  <c r="H146" i="5"/>
  <c r="F150" i="5"/>
  <c r="R150" i="5"/>
  <c r="J150" i="5"/>
  <c r="AB19" i="5"/>
  <c r="AB27" i="5"/>
  <c r="X29" i="5"/>
  <c r="F5" i="5"/>
  <c r="H18" i="5"/>
  <c r="F21" i="5"/>
  <c r="X24" i="5"/>
  <c r="H26" i="5"/>
  <c r="R28" i="5"/>
  <c r="F29" i="5"/>
  <c r="X32" i="5"/>
  <c r="AB36" i="5"/>
  <c r="AB40" i="5"/>
  <c r="AB44" i="5"/>
  <c r="AB48" i="5"/>
  <c r="AB52" i="5"/>
  <c r="AB56" i="5"/>
  <c r="AB60" i="5"/>
  <c r="AB64" i="5"/>
  <c r="AB68" i="5"/>
  <c r="AB72" i="5"/>
  <c r="AB76" i="5"/>
  <c r="AB80" i="5"/>
  <c r="AB84" i="5"/>
  <c r="AB88" i="5"/>
  <c r="AB92" i="5"/>
  <c r="AB96" i="5"/>
  <c r="AB100" i="5"/>
  <c r="AB101" i="5"/>
  <c r="H106" i="5"/>
  <c r="X109" i="5"/>
  <c r="F110" i="5"/>
  <c r="R110" i="5"/>
  <c r="J110" i="5"/>
  <c r="AB111" i="5"/>
  <c r="J113" i="5"/>
  <c r="I113" i="5"/>
  <c r="H113" i="5"/>
  <c r="AB120" i="5"/>
  <c r="AB133" i="5"/>
  <c r="H138" i="5"/>
  <c r="X141" i="5"/>
  <c r="F142" i="5"/>
  <c r="R142" i="5"/>
  <c r="J142" i="5"/>
  <c r="AB143" i="5"/>
  <c r="J145" i="5"/>
  <c r="I145" i="5"/>
  <c r="H145" i="5"/>
  <c r="AB152" i="5"/>
  <c r="AB165" i="5"/>
  <c r="H170" i="5"/>
  <c r="X173" i="5"/>
  <c r="F174" i="5"/>
  <c r="R174" i="5"/>
  <c r="J174" i="5"/>
  <c r="AB175" i="5"/>
  <c r="J177" i="5"/>
  <c r="I177" i="5"/>
  <c r="H177" i="5"/>
  <c r="AB184" i="5"/>
  <c r="AB197" i="5"/>
  <c r="H202" i="5"/>
  <c r="X205" i="5"/>
  <c r="AB208" i="5"/>
  <c r="F209" i="5"/>
  <c r="H210" i="5"/>
  <c r="AB228" i="5"/>
  <c r="AB252" i="5"/>
  <c r="AB268" i="5"/>
  <c r="AB284" i="5"/>
  <c r="AB300" i="5"/>
  <c r="AB303" i="5"/>
  <c r="AB312" i="5"/>
  <c r="R331" i="5"/>
  <c r="H331" i="5"/>
  <c r="J331" i="5"/>
  <c r="I331" i="5"/>
  <c r="F331" i="5"/>
  <c r="X384" i="5"/>
  <c r="J384" i="5"/>
  <c r="R384" i="5"/>
  <c r="I384" i="5"/>
  <c r="H384" i="5"/>
  <c r="F384" i="5"/>
  <c r="AB402" i="5"/>
  <c r="J20" i="5"/>
  <c r="F20" i="5"/>
  <c r="AB31" i="5"/>
  <c r="F22" i="5"/>
  <c r="J22" i="5"/>
  <c r="AB25" i="5"/>
  <c r="J33" i="5"/>
  <c r="H33" i="5"/>
  <c r="AB37" i="5"/>
  <c r="J40" i="5"/>
  <c r="H40" i="5"/>
  <c r="F40" i="5"/>
  <c r="J41" i="5"/>
  <c r="H41" i="5"/>
  <c r="AB45" i="5"/>
  <c r="J48" i="5"/>
  <c r="H48" i="5"/>
  <c r="F48" i="5"/>
  <c r="J49" i="5"/>
  <c r="H49" i="5"/>
  <c r="AB53" i="5"/>
  <c r="J53" i="5"/>
  <c r="H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X153" i="5"/>
  <c r="F154" i="5"/>
  <c r="R154" i="5"/>
  <c r="J154" i="5"/>
  <c r="AB155" i="5"/>
  <c r="J157" i="5"/>
  <c r="I157" i="5"/>
  <c r="H157" i="5"/>
  <c r="AB177" i="5"/>
  <c r="R181" i="5"/>
  <c r="H182" i="5"/>
  <c r="X185" i="5"/>
  <c r="F186" i="5"/>
  <c r="R186" i="5"/>
  <c r="J186" i="5"/>
  <c r="AB187" i="5"/>
  <c r="R209" i="5"/>
  <c r="F214" i="5"/>
  <c r="R214" i="5"/>
  <c r="J214" i="5"/>
  <c r="I214" i="5"/>
  <c r="AB216" i="5"/>
  <c r="H226" i="5"/>
  <c r="F226" i="5"/>
  <c r="R226" i="5"/>
  <c r="J226" i="5"/>
  <c r="I226" i="5"/>
  <c r="AB232" i="5"/>
  <c r="H250" i="5"/>
  <c r="F250" i="5"/>
  <c r="R250" i="5"/>
  <c r="J250" i="5"/>
  <c r="I250" i="5"/>
  <c r="H266" i="5"/>
  <c r="F266" i="5"/>
  <c r="X266" i="5"/>
  <c r="R266" i="5"/>
  <c r="J266" i="5"/>
  <c r="I266" i="5"/>
  <c r="H282" i="5"/>
  <c r="F282" i="5"/>
  <c r="R282" i="5"/>
  <c r="J282" i="5"/>
  <c r="I282" i="5"/>
  <c r="H298" i="5"/>
  <c r="F298" i="5"/>
  <c r="X298" i="5"/>
  <c r="R298" i="5"/>
  <c r="J298" i="5"/>
  <c r="I298" i="5"/>
  <c r="R327" i="5"/>
  <c r="H327" i="5"/>
  <c r="I327" i="5"/>
  <c r="F327" i="5"/>
  <c r="J327" i="5"/>
  <c r="X352" i="5"/>
  <c r="J352" i="5"/>
  <c r="R352" i="5"/>
  <c r="I352" i="5"/>
  <c r="H352" i="5"/>
  <c r="F352" i="5"/>
  <c r="AB361" i="5"/>
  <c r="I470" i="5"/>
  <c r="H470" i="5"/>
  <c r="F470" i="5"/>
  <c r="X470" i="5"/>
  <c r="R470" i="5"/>
  <c r="J470" i="5"/>
  <c r="I494" i="5"/>
  <c r="H494" i="5"/>
  <c r="X494" i="5"/>
  <c r="R494" i="5"/>
  <c r="J494" i="5"/>
  <c r="F494" i="5"/>
  <c r="F6" i="5"/>
  <c r="F30" i="5"/>
  <c r="J30" i="5"/>
  <c r="AB33" i="5"/>
  <c r="J36" i="5"/>
  <c r="H36" i="5"/>
  <c r="F36" i="5"/>
  <c r="J37" i="5"/>
  <c r="H37" i="5"/>
  <c r="AB41" i="5"/>
  <c r="J44" i="5"/>
  <c r="H44" i="5"/>
  <c r="F44" i="5"/>
  <c r="J45" i="5"/>
  <c r="H45" i="5"/>
  <c r="AB49" i="5"/>
  <c r="J52" i="5"/>
  <c r="H52" i="5"/>
  <c r="F52" i="5"/>
  <c r="J56" i="5"/>
  <c r="H56" i="5"/>
  <c r="F56" i="5"/>
  <c r="J60" i="5"/>
  <c r="H60" i="5"/>
  <c r="F60" i="5"/>
  <c r="J61" i="5"/>
  <c r="H61" i="5"/>
  <c r="J64" i="5"/>
  <c r="H64" i="5"/>
  <c r="F64" i="5"/>
  <c r="J65" i="5"/>
  <c r="H65" i="5"/>
  <c r="J68" i="5"/>
  <c r="H68" i="5"/>
  <c r="F68" i="5"/>
  <c r="J69" i="5"/>
  <c r="H69" i="5"/>
  <c r="J72" i="5"/>
  <c r="H72" i="5"/>
  <c r="F72" i="5"/>
  <c r="J73" i="5"/>
  <c r="H73" i="5"/>
  <c r="AB77" i="5"/>
  <c r="J80" i="5"/>
  <c r="H80" i="5"/>
  <c r="F80" i="5"/>
  <c r="J81" i="5"/>
  <c r="H81" i="5"/>
  <c r="AB85" i="5"/>
  <c r="J88" i="5"/>
  <c r="H88" i="5"/>
  <c r="F88" i="5"/>
  <c r="J89" i="5"/>
  <c r="H89" i="5"/>
  <c r="AB93" i="5"/>
  <c r="AB97" i="5"/>
  <c r="H118" i="5"/>
  <c r="F122" i="5"/>
  <c r="R122" i="5"/>
  <c r="J122" i="5"/>
  <c r="J125" i="5"/>
  <c r="I125" i="5"/>
  <c r="H125" i="5"/>
  <c r="I5" i="5"/>
  <c r="R18" i="5"/>
  <c r="F19" i="5"/>
  <c r="I21" i="5"/>
  <c r="R23" i="5"/>
  <c r="H24" i="5"/>
  <c r="R26" i="5"/>
  <c r="F27" i="5"/>
  <c r="I29" i="5"/>
  <c r="X30" i="5"/>
  <c r="R31" i="5"/>
  <c r="H32" i="5"/>
  <c r="X36" i="5"/>
  <c r="X40" i="5"/>
  <c r="X52" i="5"/>
  <c r="X56" i="5"/>
  <c r="X60" i="5"/>
  <c r="X64" i="5"/>
  <c r="X68" i="5"/>
  <c r="X72" i="5"/>
  <c r="X80" i="5"/>
  <c r="X84" i="5"/>
  <c r="X88" i="5"/>
  <c r="X101" i="5"/>
  <c r="R102" i="5"/>
  <c r="J102" i="5"/>
  <c r="AB103" i="5"/>
  <c r="J105" i="5"/>
  <c r="I105" i="5"/>
  <c r="H105" i="5"/>
  <c r="AB112" i="5"/>
  <c r="I118" i="5"/>
  <c r="F121" i="5"/>
  <c r="AB125" i="5"/>
  <c r="R129" i="5"/>
  <c r="H130" i="5"/>
  <c r="X133"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X197" i="5"/>
  <c r="F198" i="5"/>
  <c r="R198" i="5"/>
  <c r="J198" i="5"/>
  <c r="AB199" i="5"/>
  <c r="J201" i="5"/>
  <c r="H206" i="5"/>
  <c r="R217" i="5"/>
  <c r="J217" i="5"/>
  <c r="I217" i="5"/>
  <c r="H217" i="5"/>
  <c r="H230" i="5"/>
  <c r="F230" i="5"/>
  <c r="R230" i="5"/>
  <c r="J230" i="5"/>
  <c r="I230" i="5"/>
  <c r="AB236" i="5"/>
  <c r="AB256" i="5"/>
  <c r="AB272" i="5"/>
  <c r="AB288" i="5"/>
  <c r="R315" i="5"/>
  <c r="H315" i="5"/>
  <c r="J315" i="5"/>
  <c r="I315" i="5"/>
  <c r="F315" i="5"/>
  <c r="R335" i="5"/>
  <c r="H335" i="5"/>
  <c r="J335" i="5"/>
  <c r="I335" i="5"/>
  <c r="F335" i="5"/>
  <c r="I310" i="5"/>
  <c r="F310" i="5"/>
  <c r="I318" i="5"/>
  <c r="F318" i="5"/>
  <c r="I326" i="5"/>
  <c r="F326" i="5"/>
  <c r="X332" i="5"/>
  <c r="J332" i="5"/>
  <c r="AB336" i="5"/>
  <c r="X343" i="5"/>
  <c r="R343" i="5"/>
  <c r="J343" i="5"/>
  <c r="H343" i="5"/>
  <c r="X344"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X399" i="5"/>
  <c r="R399" i="5"/>
  <c r="J399" i="5"/>
  <c r="H399" i="5"/>
  <c r="X464" i="5"/>
  <c r="I464" i="5"/>
  <c r="H464" i="5"/>
  <c r="F464" i="5"/>
  <c r="R464" i="5"/>
  <c r="J464" i="5"/>
  <c r="I478" i="5"/>
  <c r="H478" i="5"/>
  <c r="X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X348" i="5"/>
  <c r="J348" i="5"/>
  <c r="AB354" i="5"/>
  <c r="F364" i="5"/>
  <c r="AB367" i="5"/>
  <c r="AB377" i="5"/>
  <c r="X379" i="5"/>
  <c r="X380" i="5"/>
  <c r="J380" i="5"/>
  <c r="AB390" i="5"/>
  <c r="AB397" i="5"/>
  <c r="R483" i="5"/>
  <c r="J483" i="5"/>
  <c r="I483" i="5"/>
  <c r="H483" i="5"/>
  <c r="F483" i="5"/>
  <c r="I510" i="5"/>
  <c r="H510" i="5"/>
  <c r="X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X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X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X582" i="5"/>
  <c r="AB586" i="5"/>
  <c r="AB589" i="5"/>
  <c r="H690" i="5"/>
  <c r="R690" i="5"/>
  <c r="J690" i="5"/>
  <c r="I690" i="5"/>
  <c r="F690" i="5"/>
  <c r="X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X570" i="5"/>
  <c r="AB574" i="5"/>
  <c r="AB577" i="5"/>
  <c r="R590" i="5"/>
  <c r="J590" i="5"/>
  <c r="I590" i="5"/>
  <c r="H590" i="5"/>
  <c r="X590" i="5"/>
  <c r="H698" i="5"/>
  <c r="R698" i="5"/>
  <c r="J698" i="5"/>
  <c r="I698" i="5"/>
  <c r="F698" i="5"/>
  <c r="X698" i="5"/>
  <c r="AB465" i="5"/>
  <c r="AB476" i="5"/>
  <c r="AB482" i="5"/>
  <c r="J484" i="5"/>
  <c r="AB487" i="5"/>
  <c r="I488" i="5"/>
  <c r="AB492" i="5"/>
  <c r="AB498" i="5"/>
  <c r="J500" i="5"/>
  <c r="AB503" i="5"/>
  <c r="I504" i="5"/>
  <c r="AB508" i="5"/>
  <c r="AB514" i="5"/>
  <c r="J516" i="5"/>
  <c r="AB519" i="5"/>
  <c r="I520" i="5"/>
  <c r="AB524" i="5"/>
  <c r="AB530" i="5"/>
  <c r="J532" i="5"/>
  <c r="AB535" i="5"/>
  <c r="X536" i="5"/>
  <c r="I536" i="5"/>
  <c r="AB540" i="5"/>
  <c r="AB546" i="5"/>
  <c r="J558" i="5"/>
  <c r="I558" i="5"/>
  <c r="H558" i="5"/>
  <c r="AB565" i="5"/>
  <c r="AB584" i="5"/>
  <c r="AB592" i="5"/>
  <c r="AB593" i="5"/>
  <c r="R594" i="5"/>
  <c r="J594" i="5"/>
  <c r="I594" i="5"/>
  <c r="H594" i="5"/>
  <c r="X594" i="5"/>
  <c r="H702" i="5"/>
  <c r="R702" i="5"/>
  <c r="J702" i="5"/>
  <c r="I702" i="5"/>
  <c r="F702" i="5"/>
  <c r="X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S757" i="5"/>
  <c r="AB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X598" i="5"/>
  <c r="I600" i="5"/>
  <c r="I604" i="5"/>
  <c r="X606" i="5"/>
  <c r="X610" i="5"/>
  <c r="I612" i="5"/>
  <c r="X614" i="5"/>
  <c r="I616" i="5"/>
  <c r="X618" i="5"/>
  <c r="I620" i="5"/>
  <c r="X622" i="5"/>
  <c r="I624" i="5"/>
  <c r="X626" i="5"/>
  <c r="I628" i="5"/>
  <c r="X630" i="5"/>
  <c r="I636" i="5"/>
  <c r="X638" i="5"/>
  <c r="X642" i="5"/>
  <c r="X646" i="5"/>
  <c r="I652" i="5"/>
  <c r="I656" i="5"/>
  <c r="I660" i="5"/>
  <c r="AB681" i="5"/>
  <c r="S683" i="5"/>
  <c r="AB686" i="5"/>
  <c r="J688" i="5"/>
  <c r="J689" i="5"/>
  <c r="F691" i="5"/>
  <c r="S693" i="5"/>
  <c r="AB697" i="5"/>
  <c r="S699" i="5"/>
  <c r="AB702" i="5"/>
  <c r="J704" i="5"/>
  <c r="J705" i="5"/>
  <c r="X708" i="5"/>
  <c r="F709" i="5"/>
  <c r="X709" i="5"/>
  <c r="J709" i="5"/>
  <c r="I709" i="5"/>
  <c r="AB713" i="5"/>
  <c r="H721" i="5"/>
  <c r="F722" i="5"/>
  <c r="X724" i="5"/>
  <c r="F725" i="5"/>
  <c r="X725" i="5"/>
  <c r="J725" i="5"/>
  <c r="I725" i="5"/>
  <c r="AB729" i="5"/>
  <c r="H737" i="5"/>
  <c r="X740" i="5"/>
  <c r="F741" i="5"/>
  <c r="X741" i="5"/>
  <c r="J741" i="5"/>
  <c r="I741" i="5"/>
  <c r="AB745" i="5"/>
  <c r="S749" i="5"/>
  <c r="J759" i="5"/>
  <c r="I759" i="5"/>
  <c r="H759" i="5"/>
  <c r="F759" i="5"/>
  <c r="X759" i="5"/>
  <c r="AB769" i="5"/>
  <c r="S769" i="5"/>
  <c r="S775" i="5"/>
  <c r="AB775" i="5"/>
  <c r="AB785" i="5"/>
  <c r="S785" i="5"/>
  <c r="S791" i="5"/>
  <c r="AB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X714"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X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S765" i="5"/>
  <c r="S771" i="5"/>
  <c r="AB771" i="5"/>
  <c r="AB781" i="5"/>
  <c r="S781" i="5"/>
  <c r="S787" i="5"/>
  <c r="AB787" i="5"/>
  <c r="H822" i="5"/>
  <c r="X822" i="5"/>
  <c r="R822" i="5"/>
  <c r="J822" i="5"/>
  <c r="I822" i="5"/>
  <c r="F822" i="5"/>
  <c r="X919" i="5"/>
  <c r="R919" i="5"/>
  <c r="I919" i="5"/>
  <c r="J919" i="5"/>
  <c r="H919" i="5"/>
  <c r="F919" i="5"/>
  <c r="R758" i="5"/>
  <c r="R770" i="5"/>
  <c r="R778" i="5"/>
  <c r="R782" i="5"/>
  <c r="R786" i="5"/>
  <c r="R790" i="5"/>
  <c r="R798" i="5"/>
  <c r="R802" i="5"/>
  <c r="S806" i="5"/>
  <c r="H807" i="5"/>
  <c r="H809" i="5"/>
  <c r="S811" i="5"/>
  <c r="X816"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X844" i="5"/>
  <c r="R844" i="5"/>
  <c r="I844" i="5"/>
  <c r="J851" i="5"/>
  <c r="X851" i="5"/>
  <c r="S865" i="5"/>
  <c r="AB868" i="5"/>
  <c r="AB876" i="5"/>
  <c r="AB877" i="5"/>
  <c r="AB880" i="5"/>
  <c r="S893" i="5"/>
  <c r="X899" i="5"/>
  <c r="R899" i="5"/>
  <c r="I899" i="5"/>
  <c r="F899" i="5"/>
  <c r="H899" i="5"/>
  <c r="I909" i="5"/>
  <c r="X909" i="5"/>
  <c r="J909" i="5"/>
  <c r="H909" i="5"/>
  <c r="F909" i="5"/>
  <c r="R909" i="5"/>
  <c r="AB924" i="5"/>
  <c r="S929" i="5"/>
  <c r="AB953" i="5"/>
  <c r="S953" i="5"/>
  <c r="R994" i="5"/>
  <c r="J994" i="5"/>
  <c r="I994" i="5"/>
  <c r="X994" i="5"/>
  <c r="H994" i="5"/>
  <c r="F994" i="5"/>
  <c r="AB1045" i="5"/>
  <c r="S1045" i="5"/>
  <c r="J819" i="5"/>
  <c r="X819" i="5"/>
  <c r="AB884" i="5"/>
  <c r="AB892" i="5"/>
  <c r="R906" i="5"/>
  <c r="I906" i="5"/>
  <c r="H906" i="5"/>
  <c r="X906" i="5"/>
  <c r="I921" i="5"/>
  <c r="X921" i="5"/>
  <c r="F921" i="5"/>
  <c r="R921" i="5"/>
  <c r="H921" i="5"/>
  <c r="I929" i="5"/>
  <c r="X929" i="5"/>
  <c r="R929" i="5"/>
  <c r="J929" i="5"/>
  <c r="H929" i="5"/>
  <c r="AB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X937" i="5"/>
  <c r="F937" i="5"/>
  <c r="R937" i="5"/>
  <c r="J937" i="5"/>
  <c r="H937" i="5"/>
  <c r="I945" i="5"/>
  <c r="X945" i="5"/>
  <c r="R945" i="5"/>
  <c r="J945" i="5"/>
  <c r="F945" i="5"/>
  <c r="R962" i="5"/>
  <c r="J962" i="5"/>
  <c r="I962" i="5"/>
  <c r="H962" i="5"/>
  <c r="F962" i="5"/>
  <c r="X962" i="5"/>
  <c r="AB970" i="5"/>
  <c r="J993" i="5"/>
  <c r="I993" i="5"/>
  <c r="H993" i="5"/>
  <c r="X993" i="5"/>
  <c r="F993" i="5"/>
  <c r="R993" i="5"/>
  <c r="J1037" i="5"/>
  <c r="I1037" i="5"/>
  <c r="H1037" i="5"/>
  <c r="X1037" i="5"/>
  <c r="F1037" i="5"/>
  <c r="R1037" i="5"/>
  <c r="AB1077" i="5"/>
  <c r="S1077" i="5"/>
  <c r="S807" i="5"/>
  <c r="J810" i="5"/>
  <c r="R824" i="5"/>
  <c r="I824" i="5"/>
  <c r="S831" i="5"/>
  <c r="F838" i="5"/>
  <c r="F846" i="5"/>
  <c r="X855" i="5"/>
  <c r="R855" i="5"/>
  <c r="I855" i="5"/>
  <c r="H855" i="5"/>
  <c r="F855" i="5"/>
  <c r="X876" i="5"/>
  <c r="R876" i="5"/>
  <c r="I876" i="5"/>
  <c r="H876" i="5"/>
  <c r="F876" i="5"/>
  <c r="X880"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F819" i="5"/>
  <c r="AB821" i="5"/>
  <c r="H826" i="5"/>
  <c r="X826" i="5"/>
  <c r="R826" i="5"/>
  <c r="AB827" i="5"/>
  <c r="R828" i="5"/>
  <c r="I828" i="5"/>
  <c r="J831" i="5"/>
  <c r="I831" i="5"/>
  <c r="X831" i="5"/>
  <c r="X832" i="5"/>
  <c r="R832" i="5"/>
  <c r="I832" i="5"/>
  <c r="X840" i="5"/>
  <c r="R840" i="5"/>
  <c r="I840" i="5"/>
  <c r="F844" i="5"/>
  <c r="X848" i="5"/>
  <c r="R848" i="5"/>
  <c r="I848" i="5"/>
  <c r="AB855" i="5"/>
  <c r="I861" i="5"/>
  <c r="X861" i="5"/>
  <c r="H861" i="5"/>
  <c r="F861" i="5"/>
  <c r="R861" i="5"/>
  <c r="S869" i="5"/>
  <c r="AB897" i="5"/>
  <c r="AB908" i="5"/>
  <c r="I915" i="5"/>
  <c r="AB918" i="5"/>
  <c r="I925" i="5"/>
  <c r="X925" i="5"/>
  <c r="J925" i="5"/>
  <c r="H925" i="5"/>
  <c r="F925" i="5"/>
  <c r="R925" i="5"/>
  <c r="I961" i="5"/>
  <c r="H961" i="5"/>
  <c r="X961" i="5"/>
  <c r="J961" i="5"/>
  <c r="F961" i="5"/>
  <c r="R961" i="5"/>
  <c r="AB1029" i="5"/>
  <c r="S1029" i="5"/>
  <c r="J1069" i="5"/>
  <c r="I1069" i="5"/>
  <c r="H1069" i="5"/>
  <c r="X1069" i="5"/>
  <c r="F1069" i="5"/>
  <c r="R1069" i="5"/>
  <c r="AB1109" i="5"/>
  <c r="S1109" i="5"/>
  <c r="I816" i="5"/>
  <c r="H819" i="5"/>
  <c r="F821" i="5"/>
  <c r="X821" i="5"/>
  <c r="R821" i="5"/>
  <c r="I821" i="5"/>
  <c r="H830" i="5"/>
  <c r="X830" i="5"/>
  <c r="R830" i="5"/>
  <c r="I857" i="5"/>
  <c r="X857" i="5"/>
  <c r="R857" i="5"/>
  <c r="H857" i="5"/>
  <c r="AB859" i="5"/>
  <c r="AB863" i="5"/>
  <c r="AB871" i="5"/>
  <c r="I877" i="5"/>
  <c r="X877" i="5"/>
  <c r="H877" i="5"/>
  <c r="F877" i="5"/>
  <c r="R877" i="5"/>
  <c r="S885" i="5"/>
  <c r="X887" i="5"/>
  <c r="R887" i="5"/>
  <c r="I887" i="5"/>
  <c r="H887" i="5"/>
  <c r="F887" i="5"/>
  <c r="X896" i="5"/>
  <c r="R896" i="5"/>
  <c r="J896" i="5"/>
  <c r="I896" i="5"/>
  <c r="F896" i="5"/>
  <c r="I905" i="5"/>
  <c r="X905" i="5"/>
  <c r="F905" i="5"/>
  <c r="R905" i="5"/>
  <c r="H905" i="5"/>
  <c r="S913" i="5"/>
  <c r="R922" i="5"/>
  <c r="I922" i="5"/>
  <c r="H922" i="5"/>
  <c r="X922" i="5"/>
  <c r="AB928" i="5"/>
  <c r="I949" i="5"/>
  <c r="X949" i="5"/>
  <c r="R949" i="5"/>
  <c r="J949" i="5"/>
  <c r="H949" i="5"/>
  <c r="F949" i="5"/>
  <c r="I965" i="5"/>
  <c r="H965" i="5"/>
  <c r="X965" i="5"/>
  <c r="F965" i="5"/>
  <c r="R965" i="5"/>
  <c r="J965" i="5"/>
  <c r="AB969" i="5"/>
  <c r="S969" i="5"/>
  <c r="AB1061" i="5"/>
  <c r="S1061" i="5"/>
  <c r="AB810" i="5"/>
  <c r="H810" i="5"/>
  <c r="X810" i="5"/>
  <c r="AB816" i="5"/>
  <c r="I819" i="5"/>
  <c r="F825" i="5"/>
  <c r="X825" i="5"/>
  <c r="R825" i="5"/>
  <c r="I825" i="5"/>
  <c r="I838" i="5"/>
  <c r="H838" i="5"/>
  <c r="X838" i="5"/>
  <c r="R838" i="5"/>
  <c r="I846" i="5"/>
  <c r="H846" i="5"/>
  <c r="X846" i="5"/>
  <c r="R846" i="5"/>
  <c r="F857" i="5"/>
  <c r="I873" i="5"/>
  <c r="X873" i="5"/>
  <c r="R873" i="5"/>
  <c r="H873" i="5"/>
  <c r="J877" i="5"/>
  <c r="I893" i="5"/>
  <c r="X893" i="5"/>
  <c r="H893" i="5"/>
  <c r="F893" i="5"/>
  <c r="R893" i="5"/>
  <c r="J905" i="5"/>
  <c r="X908" i="5"/>
  <c r="R908" i="5"/>
  <c r="J908" i="5"/>
  <c r="I908" i="5"/>
  <c r="H908" i="5"/>
  <c r="F908" i="5"/>
  <c r="X920" i="5"/>
  <c r="R920" i="5"/>
  <c r="H920" i="5"/>
  <c r="F920" i="5"/>
  <c r="I920" i="5"/>
  <c r="F922" i="5"/>
  <c r="X936"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X1014" i="5"/>
  <c r="AB1125" i="5"/>
  <c r="S1125" i="5"/>
  <c r="AB1153" i="5"/>
  <c r="AB1355" i="5"/>
  <c r="S1355" i="5"/>
  <c r="H885" i="5"/>
  <c r="H901" i="5"/>
  <c r="H917" i="5"/>
  <c r="H933" i="5"/>
  <c r="F934" i="5"/>
  <c r="R938" i="5"/>
  <c r="I938" i="5"/>
  <c r="X940" i="5"/>
  <c r="R940" i="5"/>
  <c r="J940" i="5"/>
  <c r="I941" i="5"/>
  <c r="X941" i="5"/>
  <c r="J941" i="5"/>
  <c r="F948" i="5"/>
  <c r="F955" i="5"/>
  <c r="R986" i="5"/>
  <c r="J986" i="5"/>
  <c r="I986" i="5"/>
  <c r="X986" i="5"/>
  <c r="R998" i="5"/>
  <c r="J998" i="5"/>
  <c r="I998" i="5"/>
  <c r="H998" i="5"/>
  <c r="F998" i="5"/>
  <c r="AB1004" i="5"/>
  <c r="AB1013" i="5"/>
  <c r="AB1020" i="5"/>
  <c r="R1026" i="5"/>
  <c r="J1026" i="5"/>
  <c r="I1026" i="5"/>
  <c r="F1026" i="5"/>
  <c r="X1026" i="5"/>
  <c r="R1122" i="5"/>
  <c r="J1122" i="5"/>
  <c r="I1122" i="5"/>
  <c r="H1122" i="5"/>
  <c r="F1122" i="5"/>
  <c r="X1122" i="5"/>
  <c r="AB1143" i="5"/>
  <c r="S1143" i="5"/>
  <c r="AB1144" i="5"/>
  <c r="AB1456" i="5"/>
  <c r="S1456" i="5"/>
  <c r="AB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X1106" i="5"/>
  <c r="J1156" i="5"/>
  <c r="I1156" i="5"/>
  <c r="H1156" i="5"/>
  <c r="F1156" i="5"/>
  <c r="X1156" i="5"/>
  <c r="R1156" i="5"/>
  <c r="H1163" i="5"/>
  <c r="J1163" i="5"/>
  <c r="I1163" i="5"/>
  <c r="F1163" i="5"/>
  <c r="X1163" i="5"/>
  <c r="R1163" i="5"/>
  <c r="AB1183" i="5"/>
  <c r="S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J1009" i="5"/>
  <c r="I1009" i="5"/>
  <c r="H1009" i="5"/>
  <c r="X1009" i="5"/>
  <c r="R1014" i="5"/>
  <c r="J1014" i="5"/>
  <c r="I1014" i="5"/>
  <c r="H1014" i="5"/>
  <c r="F1014" i="5"/>
  <c r="AB1021" i="5"/>
  <c r="J1025" i="5"/>
  <c r="I1025" i="5"/>
  <c r="H1025" i="5"/>
  <c r="X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X926" i="5"/>
  <c r="AB926" i="5"/>
  <c r="F938" i="5"/>
  <c r="F939" i="5"/>
  <c r="AB961" i="5"/>
  <c r="AB981" i="5"/>
  <c r="AB996" i="5"/>
  <c r="R1002" i="5"/>
  <c r="J1002" i="5"/>
  <c r="I1002" i="5"/>
  <c r="X1002" i="5"/>
  <c r="S1013" i="5"/>
  <c r="J1121" i="5"/>
  <c r="I1121" i="5"/>
  <c r="H1121" i="5"/>
  <c r="X1121" i="5"/>
  <c r="R1121" i="5"/>
  <c r="F1121" i="5"/>
  <c r="R1135" i="5"/>
  <c r="J1135" i="5"/>
  <c r="I1135" i="5"/>
  <c r="F1135" i="5"/>
  <c r="H1135" i="5"/>
  <c r="X1135" i="5"/>
  <c r="J1172" i="5"/>
  <c r="I1172" i="5"/>
  <c r="R1172" i="5"/>
  <c r="H1172" i="5"/>
  <c r="F1172" i="5"/>
  <c r="X1172" i="5"/>
  <c r="AB1180" i="5"/>
  <c r="J1220" i="5"/>
  <c r="I1220" i="5"/>
  <c r="H1220" i="5"/>
  <c r="F1220" i="5"/>
  <c r="X1220" i="5"/>
  <c r="R1220" i="5"/>
  <c r="H1227" i="5"/>
  <c r="J1227" i="5"/>
  <c r="I1227" i="5"/>
  <c r="F1227" i="5"/>
  <c r="X1227" i="5"/>
  <c r="R1227" i="5"/>
  <c r="J1240" i="5"/>
  <c r="I1240" i="5"/>
  <c r="F1240" i="5"/>
  <c r="X1240" i="5"/>
  <c r="R1240" i="5"/>
  <c r="AB1262" i="5"/>
  <c r="R1513" i="5"/>
  <c r="J1513" i="5"/>
  <c r="H1513" i="5"/>
  <c r="I1513" i="5"/>
  <c r="F1513" i="5"/>
  <c r="X1513" i="5"/>
  <c r="I885" i="5"/>
  <c r="X885" i="5"/>
  <c r="I901" i="5"/>
  <c r="X901" i="5"/>
  <c r="I917" i="5"/>
  <c r="X917" i="5"/>
  <c r="I933" i="5"/>
  <c r="X933" i="5"/>
  <c r="S945" i="5"/>
  <c r="I953" i="5"/>
  <c r="H953" i="5"/>
  <c r="X953" i="5"/>
  <c r="R954" i="5"/>
  <c r="J954" i="5"/>
  <c r="I954" i="5"/>
  <c r="X955" i="5"/>
  <c r="R955" i="5"/>
  <c r="I955" i="5"/>
  <c r="J955" i="5"/>
  <c r="X998"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S1136" i="5"/>
  <c r="H1199" i="5"/>
  <c r="R1199" i="5"/>
  <c r="J1199" i="5"/>
  <c r="F1199" i="5"/>
  <c r="X1199" i="5"/>
  <c r="I1199" i="5"/>
  <c r="H1240" i="5"/>
  <c r="AB1258" i="5"/>
  <c r="S1418" i="5"/>
  <c r="AB1418" i="5"/>
  <c r="AB901" i="5"/>
  <c r="AB906" i="5"/>
  <c r="AB917" i="5"/>
  <c r="AB922" i="5"/>
  <c r="R934" i="5"/>
  <c r="I934" i="5"/>
  <c r="X935" i="5"/>
  <c r="R935" i="5"/>
  <c r="I935" i="5"/>
  <c r="J935" i="5"/>
  <c r="X948" i="5"/>
  <c r="R948" i="5"/>
  <c r="AB957" i="5"/>
  <c r="S965" i="5"/>
  <c r="R966" i="5"/>
  <c r="J966" i="5"/>
  <c r="I966" i="5"/>
  <c r="F966" i="5"/>
  <c r="I969" i="5"/>
  <c r="H969" i="5"/>
  <c r="X969" i="5"/>
  <c r="I973" i="5"/>
  <c r="H973" i="5"/>
  <c r="X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X1176" i="5"/>
  <c r="J1184" i="5"/>
  <c r="I1184" i="5"/>
  <c r="X1184" i="5"/>
  <c r="H1184" i="5"/>
  <c r="R1221" i="5"/>
  <c r="J1221" i="5"/>
  <c r="I1221" i="5"/>
  <c r="AB1240" i="5"/>
  <c r="S1240" i="5"/>
  <c r="X1345"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S1400" i="5"/>
  <c r="AB1416" i="5"/>
  <c r="S1416" i="5"/>
  <c r="X1502"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AB1158" i="5"/>
  <c r="S1158" i="5"/>
  <c r="J1160" i="5"/>
  <c r="I1160" i="5"/>
  <c r="R1160" i="5"/>
  <c r="H1160" i="5"/>
  <c r="F1160" i="5"/>
  <c r="AB1182" i="5"/>
  <c r="R1185" i="5"/>
  <c r="I1185" i="5"/>
  <c r="H1185" i="5"/>
  <c r="F1185" i="5"/>
  <c r="AB1187" i="5"/>
  <c r="S1187" i="5"/>
  <c r="S1194" i="5"/>
  <c r="J1200" i="5"/>
  <c r="I1200" i="5"/>
  <c r="R1200" i="5"/>
  <c r="H1200" i="5"/>
  <c r="F1200" i="5"/>
  <c r="AB1208" i="5"/>
  <c r="S1208" i="5"/>
  <c r="X1217" i="5"/>
  <c r="H1219" i="5"/>
  <c r="R1219" i="5"/>
  <c r="J1219" i="5"/>
  <c r="I1219" i="5"/>
  <c r="X1219" i="5"/>
  <c r="AB1222" i="5"/>
  <c r="S1222" i="5"/>
  <c r="AB1244" i="5"/>
  <c r="AB1252" i="5"/>
  <c r="AB1413" i="5"/>
  <c r="S1413" i="5"/>
  <c r="R1537" i="5"/>
  <c r="J1537" i="5"/>
  <c r="I1537" i="5"/>
  <c r="H1537" i="5"/>
  <c r="F1537" i="5"/>
  <c r="X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X1151" i="5"/>
  <c r="F1157" i="5"/>
  <c r="R1189" i="5"/>
  <c r="J1189" i="5"/>
  <c r="I1189" i="5"/>
  <c r="X1200" i="5"/>
  <c r="J1208" i="5"/>
  <c r="I1208" i="5"/>
  <c r="F1208" i="5"/>
  <c r="X1208" i="5"/>
  <c r="J1216" i="5"/>
  <c r="I1216" i="5"/>
  <c r="X1216" i="5"/>
  <c r="H1216" i="5"/>
  <c r="F1221" i="5"/>
  <c r="J1248" i="5"/>
  <c r="I1248" i="5"/>
  <c r="X1248" i="5"/>
  <c r="H1248" i="5"/>
  <c r="R1342" i="5"/>
  <c r="I1342" i="5"/>
  <c r="H1342" i="5"/>
  <c r="F1342" i="5"/>
  <c r="X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X1118" i="5"/>
  <c r="AB1124" i="5"/>
  <c r="AB1139" i="5"/>
  <c r="AB1141" i="5"/>
  <c r="AB1148" i="5"/>
  <c r="X1149"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X1351" i="5"/>
  <c r="R1351" i="5"/>
  <c r="J1351" i="5"/>
  <c r="R1620" i="5"/>
  <c r="J1620" i="5"/>
  <c r="I1620" i="5"/>
  <c r="H1620" i="5"/>
  <c r="F1620" i="5"/>
  <c r="X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X1098" i="5"/>
  <c r="J1109" i="5"/>
  <c r="I1109" i="5"/>
  <c r="H1109" i="5"/>
  <c r="X1109" i="5"/>
  <c r="R1110" i="5"/>
  <c r="J1125" i="5"/>
  <c r="I1125" i="5"/>
  <c r="H1125" i="5"/>
  <c r="X1125" i="5"/>
  <c r="R1126" i="5"/>
  <c r="J1126" i="5"/>
  <c r="I1126" i="5"/>
  <c r="AB1134" i="5"/>
  <c r="X1142" i="5"/>
  <c r="R1142" i="5"/>
  <c r="J1142" i="5"/>
  <c r="I1142" i="5"/>
  <c r="X1148" i="5"/>
  <c r="R1151" i="5"/>
  <c r="J1151" i="5"/>
  <c r="I1151" i="5"/>
  <c r="F1151" i="5"/>
  <c r="AB1155" i="5"/>
  <c r="S1155" i="5"/>
  <c r="S1162" i="5"/>
  <c r="J1168" i="5"/>
  <c r="I1168" i="5"/>
  <c r="R1168" i="5"/>
  <c r="H1168" i="5"/>
  <c r="F1168" i="5"/>
  <c r="AB1176" i="5"/>
  <c r="S1176" i="5"/>
  <c r="H1187" i="5"/>
  <c r="R1187" i="5"/>
  <c r="J1187" i="5"/>
  <c r="I1187" i="5"/>
  <c r="X1187" i="5"/>
  <c r="AB1190" i="5"/>
  <c r="S1190" i="5"/>
  <c r="J1192" i="5"/>
  <c r="I1192" i="5"/>
  <c r="R1192" i="5"/>
  <c r="H1192" i="5"/>
  <c r="F1192" i="5"/>
  <c r="AB1214" i="5"/>
  <c r="R1217" i="5"/>
  <c r="I1217" i="5"/>
  <c r="H1217" i="5"/>
  <c r="F1217" i="5"/>
  <c r="AB1219" i="5"/>
  <c r="S1219" i="5"/>
  <c r="S1226" i="5"/>
  <c r="AB1247" i="5"/>
  <c r="S1247" i="5"/>
  <c r="X1337" i="5"/>
  <c r="I1337" i="5"/>
  <c r="H1337" i="5"/>
  <c r="F1337" i="5"/>
  <c r="X1353" i="5"/>
  <c r="I1353" i="5"/>
  <c r="F1353" i="5"/>
  <c r="S1357" i="5"/>
  <c r="I1363" i="5"/>
  <c r="H1363" i="5"/>
  <c r="X1363" i="5"/>
  <c r="F1363" i="5"/>
  <c r="AB1367" i="5"/>
  <c r="AB1387" i="5"/>
  <c r="S1387" i="5"/>
  <c r="X1393" i="5"/>
  <c r="I1393" i="5"/>
  <c r="R1393" i="5"/>
  <c r="J1393" i="5"/>
  <c r="H1393" i="5"/>
  <c r="R1396" i="5"/>
  <c r="J1396" i="5"/>
  <c r="X1396" i="5"/>
  <c r="S1402" i="5"/>
  <c r="AB1402" i="5"/>
  <c r="H1424" i="5"/>
  <c r="X1424" i="5"/>
  <c r="F1424" i="5"/>
  <c r="R1424" i="5"/>
  <c r="I1424" i="5"/>
  <c r="J1478" i="5"/>
  <c r="I1478" i="5"/>
  <c r="F1478" i="5"/>
  <c r="X1478" i="5"/>
  <c r="R1478" i="5"/>
  <c r="X151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X1182" i="5"/>
  <c r="I1186" i="5"/>
  <c r="AB1192" i="5"/>
  <c r="AB1195" i="5"/>
  <c r="H1201" i="5"/>
  <c r="F1214" i="5"/>
  <c r="X1214" i="5"/>
  <c r="I1218" i="5"/>
  <c r="AB1224" i="5"/>
  <c r="J1225" i="5"/>
  <c r="AB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X1387" i="5"/>
  <c r="R1387" i="5"/>
  <c r="F1396" i="5"/>
  <c r="I1408" i="5"/>
  <c r="I1410" i="5"/>
  <c r="J1410" i="5"/>
  <c r="H1410" i="5"/>
  <c r="X1410" i="5"/>
  <c r="F1410" i="5"/>
  <c r="J1458" i="5"/>
  <c r="I1458" i="5"/>
  <c r="R1458" i="5"/>
  <c r="H1458" i="5"/>
  <c r="X1458" i="5"/>
  <c r="F1458" i="5"/>
  <c r="J1469" i="5"/>
  <c r="H1469" i="5"/>
  <c r="X1469" i="5"/>
  <c r="R1469" i="5"/>
  <c r="AB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X1364" i="5"/>
  <c r="S1367" i="5"/>
  <c r="X1369" i="5"/>
  <c r="I1369" i="5"/>
  <c r="F1369" i="5"/>
  <c r="S1373" i="5"/>
  <c r="I1379" i="5"/>
  <c r="H1379" i="5"/>
  <c r="X1379" i="5"/>
  <c r="F1379" i="5"/>
  <c r="AB1383" i="5"/>
  <c r="J1395" i="5"/>
  <c r="I1396" i="5"/>
  <c r="AB1436" i="5"/>
  <c r="S1436" i="5"/>
  <c r="F1442" i="5"/>
  <c r="J1446" i="5"/>
  <c r="I1446" i="5"/>
  <c r="F1446" i="5"/>
  <c r="X1446" i="5"/>
  <c r="R1446" i="5"/>
  <c r="F1459" i="5"/>
  <c r="R1459" i="5"/>
  <c r="X1459" i="5"/>
  <c r="J1459" i="5"/>
  <c r="I1459" i="5"/>
  <c r="H1459" i="5"/>
  <c r="R1529" i="5"/>
  <c r="J1529" i="5"/>
  <c r="H1529" i="5"/>
  <c r="I1529" i="5"/>
  <c r="X1529" i="5"/>
  <c r="J1535" i="5"/>
  <c r="S1549" i="5"/>
  <c r="AB1549" i="5"/>
  <c r="S1138" i="5"/>
  <c r="S1140" i="5"/>
  <c r="S1147" i="5"/>
  <c r="S1154" i="5"/>
  <c r="F1178" i="5"/>
  <c r="X1178" i="5"/>
  <c r="AB1178" i="5"/>
  <c r="F1210" i="5"/>
  <c r="X1210" i="5"/>
  <c r="AB1210" i="5"/>
  <c r="I1241" i="5"/>
  <c r="F1242" i="5"/>
  <c r="X1242" i="5"/>
  <c r="AB1242" i="5"/>
  <c r="X1357" i="5"/>
  <c r="I1357" i="5"/>
  <c r="H1357" i="5"/>
  <c r="F1357" i="5"/>
  <c r="I1367" i="5"/>
  <c r="H1367" i="5"/>
  <c r="X1367" i="5"/>
  <c r="R1367" i="5"/>
  <c r="J1367" i="5"/>
  <c r="S1393" i="5"/>
  <c r="AB1399" i="5"/>
  <c r="S1399" i="5"/>
  <c r="H1408" i="5"/>
  <c r="X1408" i="5"/>
  <c r="F1408" i="5"/>
  <c r="AB1414" i="5"/>
  <c r="H1416" i="5"/>
  <c r="X1416" i="5"/>
  <c r="F1416" i="5"/>
  <c r="R1416" i="5"/>
  <c r="J1416" i="5"/>
  <c r="I1416" i="5"/>
  <c r="I1418" i="5"/>
  <c r="J1418" i="5"/>
  <c r="H1418" i="5"/>
  <c r="X1418" i="5"/>
  <c r="R1418" i="5"/>
  <c r="F1418" i="5"/>
  <c r="AB1428" i="5"/>
  <c r="S1428" i="5"/>
  <c r="J1462" i="5"/>
  <c r="I1462" i="5"/>
  <c r="R1462" i="5"/>
  <c r="F1462" i="5"/>
  <c r="X1462" i="5"/>
  <c r="AB1473" i="5"/>
  <c r="S1473" i="5"/>
  <c r="J1474" i="5"/>
  <c r="I1474" i="5"/>
  <c r="X1474" i="5"/>
  <c r="R1474" i="5"/>
  <c r="H1474" i="5"/>
  <c r="F1474" i="5"/>
  <c r="F1483" i="5"/>
  <c r="R1483" i="5"/>
  <c r="I1483" i="5"/>
  <c r="H1483" i="5"/>
  <c r="J1483" i="5"/>
  <c r="X1542" i="5"/>
  <c r="R1542" i="5"/>
  <c r="J1542" i="5"/>
  <c r="I1542" i="5"/>
  <c r="H1542" i="5"/>
  <c r="F1542" i="5"/>
  <c r="AB1642" i="5"/>
  <c r="S1642" i="5"/>
  <c r="F1136" i="5"/>
  <c r="F1152" i="5"/>
  <c r="S1160" i="5"/>
  <c r="F1161" i="5"/>
  <c r="I1165" i="5"/>
  <c r="F1166" i="5"/>
  <c r="X1166" i="5"/>
  <c r="AB1166" i="5"/>
  <c r="S1174" i="5"/>
  <c r="AB1179" i="5"/>
  <c r="J1182" i="5"/>
  <c r="H1190" i="5"/>
  <c r="S1192" i="5"/>
  <c r="I1197" i="5"/>
  <c r="F1198" i="5"/>
  <c r="AB1198" i="5"/>
  <c r="S1206" i="5"/>
  <c r="AB1211" i="5"/>
  <c r="J1214" i="5"/>
  <c r="S1224" i="5"/>
  <c r="F1225" i="5"/>
  <c r="I1229" i="5"/>
  <c r="F1230" i="5"/>
  <c r="X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X1412" i="5"/>
  <c r="R1412" i="5"/>
  <c r="I1412" i="5"/>
  <c r="F1412" i="5"/>
  <c r="AB1420" i="5"/>
  <c r="S1420" i="5"/>
  <c r="S1434" i="5"/>
  <c r="X1483" i="5"/>
  <c r="X1498" i="5"/>
  <c r="J1498" i="5"/>
  <c r="I1498" i="5"/>
  <c r="R1498" i="5"/>
  <c r="H1498" i="5"/>
  <c r="R1509" i="5"/>
  <c r="J1509" i="5"/>
  <c r="H1509" i="5"/>
  <c r="X1509" i="5"/>
  <c r="F1509" i="5"/>
  <c r="AB1532" i="5"/>
  <c r="S1532" i="5"/>
  <c r="X1541" i="5"/>
  <c r="S1142" i="5"/>
  <c r="AB1167" i="5"/>
  <c r="F1186" i="5"/>
  <c r="X1186" i="5"/>
  <c r="AB1186" i="5"/>
  <c r="AB1199" i="5"/>
  <c r="F1218" i="5"/>
  <c r="X1218" i="5"/>
  <c r="AB1218" i="5"/>
  <c r="AB1231" i="5"/>
  <c r="F1250" i="5"/>
  <c r="X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S1361" i="5"/>
  <c r="R1363" i="5"/>
  <c r="AB1370" i="5"/>
  <c r="I1371" i="5"/>
  <c r="H1371" i="5"/>
  <c r="X1371" i="5"/>
  <c r="R1371" i="5"/>
  <c r="AB1379" i="5"/>
  <c r="R1380" i="5"/>
  <c r="J1380" i="5"/>
  <c r="X1380" i="5"/>
  <c r="S1389" i="5"/>
  <c r="F1393" i="5"/>
  <c r="I1395" i="5"/>
  <c r="H1395" i="5"/>
  <c r="X1395" i="5"/>
  <c r="F1395" i="5"/>
  <c r="S1426" i="5"/>
  <c r="AB1441" i="5"/>
  <c r="S1441" i="5"/>
  <c r="J1442" i="5"/>
  <c r="I1442" i="5"/>
  <c r="X1442" i="5"/>
  <c r="R1442" i="5"/>
  <c r="H1442" i="5"/>
  <c r="AB1452" i="5"/>
  <c r="S1452" i="5"/>
  <c r="J1453" i="5"/>
  <c r="H1453" i="5"/>
  <c r="R1453" i="5"/>
  <c r="X1453" i="5"/>
  <c r="F1453" i="5"/>
  <c r="R1481" i="5"/>
  <c r="J1481" i="5"/>
  <c r="H1481" i="5"/>
  <c r="I1481" i="5"/>
  <c r="F1481" i="5"/>
  <c r="X1481" i="5"/>
  <c r="R1493" i="5"/>
  <c r="J1493" i="5"/>
  <c r="H1493" i="5"/>
  <c r="X1493" i="5"/>
  <c r="I1493" i="5"/>
  <c r="F1493" i="5"/>
  <c r="AB1500" i="5"/>
  <c r="S1500" i="5"/>
  <c r="AB1504" i="5"/>
  <c r="S1504" i="5"/>
  <c r="S1506" i="5"/>
  <c r="AB1506" i="5"/>
  <c r="F1515" i="5"/>
  <c r="R1515" i="5"/>
  <c r="I1515" i="5"/>
  <c r="H1515" i="5"/>
  <c r="F1518" i="5"/>
  <c r="X1530" i="5"/>
  <c r="J1530" i="5"/>
  <c r="I1530" i="5"/>
  <c r="R1530" i="5"/>
  <c r="H1530" i="5"/>
  <c r="F1530" i="5"/>
  <c r="AB1634" i="5"/>
  <c r="S1634" i="5"/>
  <c r="AB1395" i="5"/>
  <c r="AB1412" i="5"/>
  <c r="S1412" i="5"/>
  <c r="S1458" i="5"/>
  <c r="AB1458" i="5"/>
  <c r="F1463" i="5"/>
  <c r="R1463" i="5"/>
  <c r="H1463" i="5"/>
  <c r="AB1472" i="5"/>
  <c r="S1472" i="5"/>
  <c r="F1475" i="5"/>
  <c r="R1475" i="5"/>
  <c r="J1475" i="5"/>
  <c r="X1475" i="5"/>
  <c r="S1510" i="5"/>
  <c r="AB1510" i="5"/>
  <c r="S1522" i="5"/>
  <c r="X1549"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X1443" i="5"/>
  <c r="AB1453" i="5"/>
  <c r="S1453" i="5"/>
  <c r="S1462" i="5"/>
  <c r="AB1462" i="5"/>
  <c r="X1463" i="5"/>
  <c r="S1474" i="5"/>
  <c r="AB1474" i="5"/>
  <c r="H1475" i="5"/>
  <c r="F1479" i="5"/>
  <c r="R1479" i="5"/>
  <c r="H1479" i="5"/>
  <c r="F1482" i="5"/>
  <c r="X1486" i="5"/>
  <c r="J1486" i="5"/>
  <c r="I1486" i="5"/>
  <c r="H1486" i="5"/>
  <c r="AB1488" i="5"/>
  <c r="S1488" i="5"/>
  <c r="R1497" i="5"/>
  <c r="J1497" i="5"/>
  <c r="H1497" i="5"/>
  <c r="I1497" i="5"/>
  <c r="F1499" i="5"/>
  <c r="R1499" i="5"/>
  <c r="I1499" i="5"/>
  <c r="H1499" i="5"/>
  <c r="X1514" i="5"/>
  <c r="J1514" i="5"/>
  <c r="I1514" i="5"/>
  <c r="R1514" i="5"/>
  <c r="H1514" i="5"/>
  <c r="F1519" i="5"/>
  <c r="R1519" i="5"/>
  <c r="H1519" i="5"/>
  <c r="X1519" i="5"/>
  <c r="F1543" i="5"/>
  <c r="X1543" i="5"/>
  <c r="R1543" i="5"/>
  <c r="J1543" i="5"/>
  <c r="I1543" i="5"/>
  <c r="S1341" i="5"/>
  <c r="X1349" i="5"/>
  <c r="I1349" i="5"/>
  <c r="AB1359" i="5"/>
  <c r="AB1364" i="5"/>
  <c r="X1365" i="5"/>
  <c r="I1365" i="5"/>
  <c r="AB1375" i="5"/>
  <c r="AB1380" i="5"/>
  <c r="AB1391" i="5"/>
  <c r="AB1396" i="5"/>
  <c r="X1397" i="5"/>
  <c r="I1397" i="5"/>
  <c r="I1402" i="5"/>
  <c r="J1402" i="5"/>
  <c r="H1402" i="5"/>
  <c r="X1402" i="5"/>
  <c r="AB1406" i="5"/>
  <c r="AB1408" i="5"/>
  <c r="S1408" i="5"/>
  <c r="AB1422" i="5"/>
  <c r="AB1430" i="5"/>
  <c r="AB1438" i="5"/>
  <c r="S1442" i="5"/>
  <c r="AB1442" i="5"/>
  <c r="F1447" i="5"/>
  <c r="R1447" i="5"/>
  <c r="H1447" i="5"/>
  <c r="I1463" i="5"/>
  <c r="AB1469" i="5"/>
  <c r="S1469" i="5"/>
  <c r="I1475" i="5"/>
  <c r="S1478" i="5"/>
  <c r="AB1478" i="5"/>
  <c r="S1490" i="5"/>
  <c r="I1512" i="5"/>
  <c r="H1512" i="5"/>
  <c r="F1512" i="5"/>
  <c r="X1512" i="5"/>
  <c r="R1512" i="5"/>
  <c r="J1512" i="5"/>
  <c r="AB1516" i="5"/>
  <c r="R1525" i="5"/>
  <c r="J1525" i="5"/>
  <c r="H1525" i="5"/>
  <c r="X1525" i="5"/>
  <c r="X1534" i="5"/>
  <c r="J1534" i="5"/>
  <c r="I1534" i="5"/>
  <c r="H1534" i="5"/>
  <c r="AB1536" i="5"/>
  <c r="S1553" i="5"/>
  <c r="AB1706" i="5"/>
  <c r="S1706" i="5"/>
  <c r="R1830" i="5"/>
  <c r="I1830" i="5"/>
  <c r="J1830" i="5"/>
  <c r="H1830" i="5"/>
  <c r="F1830" i="5"/>
  <c r="X1830" i="5"/>
  <c r="S1349" i="5"/>
  <c r="S1365" i="5"/>
  <c r="S1381" i="5"/>
  <c r="S1397" i="5"/>
  <c r="AB1404" i="5"/>
  <c r="S1404" i="5"/>
  <c r="S1446" i="5"/>
  <c r="AB1446" i="5"/>
  <c r="AB1457" i="5"/>
  <c r="S1457" i="5"/>
  <c r="J1463" i="5"/>
  <c r="X1482" i="5"/>
  <c r="J1482" i="5"/>
  <c r="I1482" i="5"/>
  <c r="R1482" i="5"/>
  <c r="H1482" i="5"/>
  <c r="F1487" i="5"/>
  <c r="R1487" i="5"/>
  <c r="H1487" i="5"/>
  <c r="X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X1452" i="5"/>
  <c r="J1454" i="5"/>
  <c r="I1454" i="5"/>
  <c r="AB1480" i="5"/>
  <c r="S1482" i="5"/>
  <c r="AB1482" i="5"/>
  <c r="X1490" i="5"/>
  <c r="J1490" i="5"/>
  <c r="I1490" i="5"/>
  <c r="I1504" i="5"/>
  <c r="H1504" i="5"/>
  <c r="F1504" i="5"/>
  <c r="X1504" i="5"/>
  <c r="F1507" i="5"/>
  <c r="R1507" i="5"/>
  <c r="AB1508" i="5"/>
  <c r="S1514" i="5"/>
  <c r="AB1514" i="5"/>
  <c r="X1522" i="5"/>
  <c r="J1522" i="5"/>
  <c r="I1522" i="5"/>
  <c r="AB1626" i="5"/>
  <c r="S1626" i="5"/>
  <c r="AB1698" i="5"/>
  <c r="S1698" i="5"/>
  <c r="AB2470" i="5"/>
  <c r="S2470" i="5"/>
  <c r="J1406" i="5"/>
  <c r="J1414" i="5"/>
  <c r="J1422" i="5"/>
  <c r="X1423" i="5"/>
  <c r="AB1423" i="5"/>
  <c r="J1430" i="5"/>
  <c r="X1431" i="5"/>
  <c r="AB1431" i="5"/>
  <c r="X1439" i="5"/>
  <c r="AB1439" i="5"/>
  <c r="AB1444" i="5"/>
  <c r="AB1445" i="5"/>
  <c r="H1448" i="5"/>
  <c r="F1448" i="5"/>
  <c r="X1448" i="5"/>
  <c r="J1450" i="5"/>
  <c r="I1450" i="5"/>
  <c r="F1467" i="5"/>
  <c r="R1467" i="5"/>
  <c r="AB1476" i="5"/>
  <c r="AB1477" i="5"/>
  <c r="H1480" i="5"/>
  <c r="F1480" i="5"/>
  <c r="X1480" i="5"/>
  <c r="AB1485" i="5"/>
  <c r="S1486" i="5"/>
  <c r="AB1486" i="5"/>
  <c r="X1507" i="5"/>
  <c r="F1511" i="5"/>
  <c r="R1511" i="5"/>
  <c r="AB1512" i="5"/>
  <c r="AB1517" i="5"/>
  <c r="S1518" i="5"/>
  <c r="AB1518" i="5"/>
  <c r="X1538" i="5"/>
  <c r="R1538" i="5"/>
  <c r="J1538" i="5"/>
  <c r="I1538" i="5"/>
  <c r="AB1541" i="5"/>
  <c r="AB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S1666" i="5"/>
  <c r="AB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X1488" i="5"/>
  <c r="F1490" i="5"/>
  <c r="F1491" i="5"/>
  <c r="R1491" i="5"/>
  <c r="AB1492" i="5"/>
  <c r="S1498" i="5"/>
  <c r="AB1498" i="5"/>
  <c r="X1506"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X1766" i="5"/>
  <c r="R1766" i="5"/>
  <c r="I1766" i="5"/>
  <c r="J1766" i="5"/>
  <c r="H1766" i="5"/>
  <c r="AB1403" i="5"/>
  <c r="X1406" i="5"/>
  <c r="X1411" i="5"/>
  <c r="AB1411" i="5"/>
  <c r="X1414" i="5"/>
  <c r="X1419" i="5"/>
  <c r="AB1419" i="5"/>
  <c r="X1422" i="5"/>
  <c r="J1423" i="5"/>
  <c r="X1427" i="5"/>
  <c r="AB1427" i="5"/>
  <c r="X1430" i="5"/>
  <c r="J1431" i="5"/>
  <c r="X1435" i="5"/>
  <c r="AB1435" i="5"/>
  <c r="J1439" i="5"/>
  <c r="R1448" i="5"/>
  <c r="R1449" i="5"/>
  <c r="F1451" i="5"/>
  <c r="R1451" i="5"/>
  <c r="H1454" i="5"/>
  <c r="X1455" i="5"/>
  <c r="AB1460" i="5"/>
  <c r="AB1461" i="5"/>
  <c r="J1466" i="5"/>
  <c r="I1466" i="5"/>
  <c r="I1467" i="5"/>
  <c r="R1480" i="5"/>
  <c r="X1491" i="5"/>
  <c r="I1492" i="5"/>
  <c r="H1492" i="5"/>
  <c r="F1492" i="5"/>
  <c r="X1492" i="5"/>
  <c r="F1495" i="5"/>
  <c r="R1495" i="5"/>
  <c r="AB1496" i="5"/>
  <c r="AB1501" i="5"/>
  <c r="S1502" i="5"/>
  <c r="AB1502" i="5"/>
  <c r="S1508" i="5"/>
  <c r="J1511" i="5"/>
  <c r="X1523" i="5"/>
  <c r="I1524" i="5"/>
  <c r="H1524" i="5"/>
  <c r="F1524" i="5"/>
  <c r="X1524" i="5"/>
  <c r="F1527" i="5"/>
  <c r="R1527" i="5"/>
  <c r="AB1528" i="5"/>
  <c r="AB1533" i="5"/>
  <c r="S1534" i="5"/>
  <c r="AB1534" i="5"/>
  <c r="F1538" i="5"/>
  <c r="F1539" i="5"/>
  <c r="X1539" i="5"/>
  <c r="R1539" i="5"/>
  <c r="S1544" i="5"/>
  <c r="AB1619" i="5"/>
  <c r="AB1623" i="5"/>
  <c r="AB1638" i="5"/>
  <c r="S1638" i="5"/>
  <c r="AB1655" i="5"/>
  <c r="AB1670" i="5"/>
  <c r="S1670" i="5"/>
  <c r="X1676"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X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X1656" i="5"/>
  <c r="R1656" i="5"/>
  <c r="J1656" i="5"/>
  <c r="I1656" i="5"/>
  <c r="H1656" i="5"/>
  <c r="AB1682" i="5"/>
  <c r="S1682" i="5"/>
  <c r="F1704" i="5"/>
  <c r="AB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X1692" i="5"/>
  <c r="R1692" i="5"/>
  <c r="J1692" i="5"/>
  <c r="I1692" i="5"/>
  <c r="H1692" i="5"/>
  <c r="AB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S1658" i="5"/>
  <c r="X1664" i="5"/>
  <c r="AB1675" i="5"/>
  <c r="AB1690" i="5"/>
  <c r="S1690" i="5"/>
  <c r="AB1707" i="5"/>
  <c r="AB1722" i="5"/>
  <c r="S1722" i="5"/>
  <c r="X1728" i="5"/>
  <c r="R1728" i="5"/>
  <c r="J1728" i="5"/>
  <c r="I1728" i="5"/>
  <c r="H1728" i="5"/>
  <c r="X1741" i="5"/>
  <c r="S1744" i="5"/>
  <c r="AB1744" i="5"/>
  <c r="H1749" i="5"/>
  <c r="AB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X1621" i="5"/>
  <c r="R1621" i="5"/>
  <c r="J1621" i="5"/>
  <c r="AB1627" i="5"/>
  <c r="AB1630" i="5"/>
  <c r="S1630" i="5"/>
  <c r="X1636" i="5"/>
  <c r="R1636" i="5"/>
  <c r="J1636" i="5"/>
  <c r="I1636" i="5"/>
  <c r="H1636" i="5"/>
  <c r="AB1647" i="5"/>
  <c r="AB1662" i="5"/>
  <c r="S1662" i="5"/>
  <c r="AB1679" i="5"/>
  <c r="AB1694" i="5"/>
  <c r="S1694" i="5"/>
  <c r="AB1726" i="5"/>
  <c r="S1726" i="5"/>
  <c r="R1757" i="5"/>
  <c r="J1757" i="5"/>
  <c r="I1757" i="5"/>
  <c r="H1757" i="5"/>
  <c r="F1757" i="5"/>
  <c r="X1757" i="5"/>
  <c r="R1769" i="5"/>
  <c r="J1769" i="5"/>
  <c r="I1769" i="5"/>
  <c r="H1769" i="5"/>
  <c r="F1769" i="5"/>
  <c r="X1769" i="5"/>
  <c r="R1891" i="5"/>
  <c r="H1891" i="5"/>
  <c r="J1891" i="5"/>
  <c r="I1891" i="5"/>
  <c r="F1891" i="5"/>
  <c r="X1891" i="5"/>
  <c r="X1704"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X1765" i="5"/>
  <c r="F1778" i="5"/>
  <c r="X1778" i="5"/>
  <c r="R1778" i="5"/>
  <c r="J1778" i="5"/>
  <c r="I1778" i="5"/>
  <c r="F1782" i="5"/>
  <c r="X1782" i="5"/>
  <c r="R1782" i="5"/>
  <c r="J1782" i="5"/>
  <c r="I1782" i="5"/>
  <c r="F1790" i="5"/>
  <c r="X1790" i="5"/>
  <c r="R1790" i="5"/>
  <c r="J1790" i="5"/>
  <c r="I1790" i="5"/>
  <c r="F1794" i="5"/>
  <c r="X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X1758" i="5"/>
  <c r="R1758" i="5"/>
  <c r="I1758" i="5"/>
  <c r="AB1759" i="5"/>
  <c r="F1765" i="5"/>
  <c r="J1774" i="5"/>
  <c r="R1813" i="5"/>
  <c r="J1813" i="5"/>
  <c r="I1813" i="5"/>
  <c r="H1813" i="5"/>
  <c r="AB1815" i="5"/>
  <c r="AB1818" i="5"/>
  <c r="X1827" i="5"/>
  <c r="R1827" i="5"/>
  <c r="J1827" i="5"/>
  <c r="I1827" i="5"/>
  <c r="H1827" i="5"/>
  <c r="X1828" i="5"/>
  <c r="J1828" i="5"/>
  <c r="I1828" i="5"/>
  <c r="H1828" i="5"/>
  <c r="F1828" i="5"/>
  <c r="X1871" i="5"/>
  <c r="R1871" i="5"/>
  <c r="J1871" i="5"/>
  <c r="I1871" i="5"/>
  <c r="H1871" i="5"/>
  <c r="F1871" i="5"/>
  <c r="R1899" i="5"/>
  <c r="H1899" i="5"/>
  <c r="J1899" i="5"/>
  <c r="I1899" i="5"/>
  <c r="F1899" i="5"/>
  <c r="X1899" i="5"/>
  <c r="AB1902" i="5"/>
  <c r="S1902"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S1886" i="5"/>
  <c r="S1738" i="5"/>
  <c r="S1746" i="5"/>
  <c r="F1752" i="5"/>
  <c r="H1758" i="5"/>
  <c r="AB1763" i="5"/>
  <c r="AB1768"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AB1780" i="5"/>
  <c r="AB1784" i="5"/>
  <c r="AB1788" i="5"/>
  <c r="AB1792" i="5"/>
  <c r="AB1796" i="5"/>
  <c r="AB1800" i="5"/>
  <c r="AB1804" i="5"/>
  <c r="AB1808" i="5"/>
  <c r="R1818" i="5"/>
  <c r="I1818" i="5"/>
  <c r="J1818" i="5"/>
  <c r="H1818" i="5"/>
  <c r="F1818" i="5"/>
  <c r="X1818" i="5"/>
  <c r="S1844" i="5"/>
  <c r="AB1844" i="5"/>
  <c r="S1848" i="5"/>
  <c r="AB1848" i="5"/>
  <c r="S1852" i="5"/>
  <c r="AB1852" i="5"/>
  <c r="R1911" i="5"/>
  <c r="J1911" i="5"/>
  <c r="H1911" i="5"/>
  <c r="I1911" i="5"/>
  <c r="F1911" i="5"/>
  <c r="X1911" i="5"/>
  <c r="R1943" i="5"/>
  <c r="J1943" i="5"/>
  <c r="I1943" i="5"/>
  <c r="H1943" i="5"/>
  <c r="F1943" i="5"/>
  <c r="X1943" i="5"/>
  <c r="S1734" i="5"/>
  <c r="S1736" i="5"/>
  <c r="AB1755" i="5"/>
  <c r="AB1760" i="5"/>
  <c r="J1764" i="5"/>
  <c r="I1764" i="5"/>
  <c r="H1764" i="5"/>
  <c r="X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X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X2138" i="5"/>
  <c r="R2138" i="5"/>
  <c r="J2138" i="5"/>
  <c r="I2138" i="5"/>
  <c r="H2138" i="5"/>
  <c r="S1809" i="5"/>
  <c r="AB1816" i="5"/>
  <c r="S1817" i="5"/>
  <c r="AB1821" i="5"/>
  <c r="S1824" i="5"/>
  <c r="S1836" i="5"/>
  <c r="AB1836" i="5"/>
  <c r="AB1841" i="5"/>
  <c r="X1944" i="5"/>
  <c r="R1944" i="5"/>
  <c r="J1944" i="5"/>
  <c r="I1944" i="5"/>
  <c r="H1944" i="5"/>
  <c r="F1944" i="5"/>
  <c r="X1995" i="5"/>
  <c r="R1995" i="5"/>
  <c r="J1995" i="5"/>
  <c r="I1995" i="5"/>
  <c r="H1995" i="5"/>
  <c r="F1995" i="5"/>
  <c r="AB2021" i="5"/>
  <c r="S2021" i="5"/>
  <c r="R2084" i="5"/>
  <c r="J2084" i="5"/>
  <c r="I2084" i="5"/>
  <c r="H2084" i="5"/>
  <c r="F2084" i="5"/>
  <c r="X2084" i="5"/>
  <c r="F1816" i="5"/>
  <c r="AB1826" i="5"/>
  <c r="X1836" i="5"/>
  <c r="X1843" i="5"/>
  <c r="R1843" i="5"/>
  <c r="J1843" i="5"/>
  <c r="X1847" i="5"/>
  <c r="R1847" i="5"/>
  <c r="J1847" i="5"/>
  <c r="H1847" i="5"/>
  <c r="X1851" i="5"/>
  <c r="R1851" i="5"/>
  <c r="J1851" i="5"/>
  <c r="H1851" i="5"/>
  <c r="AB1854" i="5"/>
  <c r="S1856" i="5"/>
  <c r="AB1918" i="5"/>
  <c r="S1918" i="5"/>
  <c r="X1975"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X1924" i="5"/>
  <c r="R1924" i="5"/>
  <c r="J1924" i="5"/>
  <c r="H1924" i="5"/>
  <c r="F1924" i="5"/>
  <c r="AB1930" i="5"/>
  <c r="S1930" i="5"/>
  <c r="AB1977" i="5"/>
  <c r="S1977" i="5"/>
  <c r="I2051" i="5"/>
  <c r="H2051" i="5"/>
  <c r="R2051" i="5"/>
  <c r="J2051" i="5"/>
  <c r="F2051" i="5"/>
  <c r="X2051" i="5"/>
  <c r="I2059" i="5"/>
  <c r="H2059" i="5"/>
  <c r="R2059" i="5"/>
  <c r="J2059" i="5"/>
  <c r="F2059" i="5"/>
  <c r="X2059" i="5"/>
  <c r="I2067" i="5"/>
  <c r="H2067" i="5"/>
  <c r="R2067" i="5"/>
  <c r="J2067" i="5"/>
  <c r="F2067" i="5"/>
  <c r="X2067" i="5"/>
  <c r="I1816" i="5"/>
  <c r="F1824" i="5"/>
  <c r="H1836" i="5"/>
  <c r="X1838" i="5"/>
  <c r="I1840" i="5"/>
  <c r="F1843" i="5"/>
  <c r="AB1866" i="5"/>
  <c r="R1903" i="5"/>
  <c r="H1903" i="5"/>
  <c r="F1903" i="5"/>
  <c r="X1903" i="5"/>
  <c r="J1903" i="5"/>
  <c r="AB1914" i="5"/>
  <c r="S1914" i="5"/>
  <c r="S1941" i="5"/>
  <c r="X1963" i="5"/>
  <c r="R1963" i="5"/>
  <c r="J1963" i="5"/>
  <c r="I1963" i="5"/>
  <c r="H1963" i="5"/>
  <c r="F1963" i="5"/>
  <c r="AB1989" i="5"/>
  <c r="S1989" i="5"/>
  <c r="X2039" i="5"/>
  <c r="R2039" i="5"/>
  <c r="J2039" i="5"/>
  <c r="I2039" i="5"/>
  <c r="H2039" i="5"/>
  <c r="F2039" i="5"/>
  <c r="X2097" i="5"/>
  <c r="R2097" i="5"/>
  <c r="J2097" i="5"/>
  <c r="H2097" i="5"/>
  <c r="F2097" i="5"/>
  <c r="F2166" i="5"/>
  <c r="X2166" i="5"/>
  <c r="R2166" i="5"/>
  <c r="J2166" i="5"/>
  <c r="I2166" i="5"/>
  <c r="H2166" i="5"/>
  <c r="S1876" i="5"/>
  <c r="I1878" i="5"/>
  <c r="F1878" i="5"/>
  <c r="X1878" i="5"/>
  <c r="S1884" i="5"/>
  <c r="I1886" i="5"/>
  <c r="F1886" i="5"/>
  <c r="X1886" i="5"/>
  <c r="S1892" i="5"/>
  <c r="I1894" i="5"/>
  <c r="F1894" i="5"/>
  <c r="X1894" i="5"/>
  <c r="S1900" i="5"/>
  <c r="I1902" i="5"/>
  <c r="F1902" i="5"/>
  <c r="X1902" i="5"/>
  <c r="X1908" i="5"/>
  <c r="J1908" i="5"/>
  <c r="X1912" i="5"/>
  <c r="J1912" i="5"/>
  <c r="X1916" i="5"/>
  <c r="J1916" i="5"/>
  <c r="X1920" i="5"/>
  <c r="J1920" i="5"/>
  <c r="S1933" i="5"/>
  <c r="R1935" i="5"/>
  <c r="J1935" i="5"/>
  <c r="I1935" i="5"/>
  <c r="H1935" i="5"/>
  <c r="AB1942" i="5"/>
  <c r="AB1965" i="5"/>
  <c r="S1965" i="5"/>
  <c r="AB1978" i="5"/>
  <c r="X1983" i="5"/>
  <c r="R1983" i="5"/>
  <c r="J1983" i="5"/>
  <c r="I1983" i="5"/>
  <c r="H1983" i="5"/>
  <c r="AB1997" i="5"/>
  <c r="S1997" i="5"/>
  <c r="AB2010" i="5"/>
  <c r="X2015" i="5"/>
  <c r="R2015" i="5"/>
  <c r="J2015" i="5"/>
  <c r="I2015" i="5"/>
  <c r="H2015" i="5"/>
  <c r="AB2029" i="5"/>
  <c r="S2029" i="5"/>
  <c r="AB2042" i="5"/>
  <c r="X2047" i="5"/>
  <c r="R2047" i="5"/>
  <c r="J2047" i="5"/>
  <c r="I2047" i="5"/>
  <c r="H2047" i="5"/>
  <c r="I2075" i="5"/>
  <c r="H2075" i="5"/>
  <c r="R2075" i="5"/>
  <c r="J2075" i="5"/>
  <c r="F2075" i="5"/>
  <c r="X1884" i="5"/>
  <c r="J1884" i="5"/>
  <c r="X1892" i="5"/>
  <c r="J1892" i="5"/>
  <c r="J1900" i="5"/>
  <c r="S1908" i="5"/>
  <c r="S1912" i="5"/>
  <c r="S1916" i="5"/>
  <c r="S1920" i="5"/>
  <c r="S1924" i="5"/>
  <c r="AB1924" i="5"/>
  <c r="S1945" i="5"/>
  <c r="X1948" i="5"/>
  <c r="R1948" i="5"/>
  <c r="J1948" i="5"/>
  <c r="X1971" i="5"/>
  <c r="R1971" i="5"/>
  <c r="J1971" i="5"/>
  <c r="I1971" i="5"/>
  <c r="H1971" i="5"/>
  <c r="AB1985" i="5"/>
  <c r="S1985" i="5"/>
  <c r="X2003" i="5"/>
  <c r="R2003" i="5"/>
  <c r="J2003" i="5"/>
  <c r="I2003" i="5"/>
  <c r="H2003" i="5"/>
  <c r="AB2017" i="5"/>
  <c r="S2017" i="5"/>
  <c r="J2035" i="5"/>
  <c r="S2049" i="5"/>
  <c r="AB2049" i="5"/>
  <c r="I2083" i="5"/>
  <c r="H2083" i="5"/>
  <c r="R2083" i="5"/>
  <c r="J2083" i="5"/>
  <c r="F2083" i="5"/>
  <c r="X2083" i="5"/>
  <c r="X2101" i="5"/>
  <c r="R2101" i="5"/>
  <c r="J2101" i="5"/>
  <c r="H2101" i="5"/>
  <c r="F2101" i="5"/>
  <c r="R2108" i="5"/>
  <c r="J2108" i="5"/>
  <c r="I2108" i="5"/>
  <c r="H2108" i="5"/>
  <c r="F2108" i="5"/>
  <c r="X2108" i="5"/>
  <c r="R2156" i="5"/>
  <c r="J2156" i="5"/>
  <c r="I2156" i="5"/>
  <c r="H2156" i="5"/>
  <c r="F2156" i="5"/>
  <c r="X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S1925" i="5"/>
  <c r="R1927" i="5"/>
  <c r="J1927" i="5"/>
  <c r="I1927" i="5"/>
  <c r="H1927" i="5"/>
  <c r="X1928" i="5"/>
  <c r="R1928" i="5"/>
  <c r="J1928" i="5"/>
  <c r="AB1945" i="5"/>
  <c r="X1959" i="5"/>
  <c r="AB1973" i="5"/>
  <c r="S1973" i="5"/>
  <c r="X1991" i="5"/>
  <c r="R1991" i="5"/>
  <c r="J1991" i="5"/>
  <c r="I1991" i="5"/>
  <c r="H1991" i="5"/>
  <c r="AB2005" i="5"/>
  <c r="S2005" i="5"/>
  <c r="X2023" i="5"/>
  <c r="R2023" i="5"/>
  <c r="J2023" i="5"/>
  <c r="I2023" i="5"/>
  <c r="H2023" i="5"/>
  <c r="AB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X1979" i="5"/>
  <c r="R1979" i="5"/>
  <c r="J1979" i="5"/>
  <c r="I1979" i="5"/>
  <c r="H1979" i="5"/>
  <c r="AB1993" i="5"/>
  <c r="S1993" i="5"/>
  <c r="AB2006" i="5"/>
  <c r="X2011" i="5"/>
  <c r="R2011" i="5"/>
  <c r="AB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X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X1874" i="5"/>
  <c r="AB1874" i="5"/>
  <c r="R1878" i="5"/>
  <c r="X1882" i="5"/>
  <c r="AB1882" i="5"/>
  <c r="H1884" i="5"/>
  <c r="X1885" i="5"/>
  <c r="R1886" i="5"/>
  <c r="X1890" i="5"/>
  <c r="AB1890" i="5"/>
  <c r="H1892" i="5"/>
  <c r="R1894" i="5"/>
  <c r="X1898" i="5"/>
  <c r="R1902" i="5"/>
  <c r="X1906" i="5"/>
  <c r="H1908" i="5"/>
  <c r="AB1909" i="5"/>
  <c r="H1912" i="5"/>
  <c r="AB1913" i="5"/>
  <c r="H1916" i="5"/>
  <c r="AB1917" i="5"/>
  <c r="H1920" i="5"/>
  <c r="AB1921" i="5"/>
  <c r="X1927" i="5"/>
  <c r="S1929" i="5"/>
  <c r="X1932" i="5"/>
  <c r="R1932" i="5"/>
  <c r="J1932" i="5"/>
  <c r="AB1938" i="5"/>
  <c r="S1942" i="5"/>
  <c r="F1948" i="5"/>
  <c r="AB1949" i="5"/>
  <c r="AB1951" i="5"/>
  <c r="AB1969" i="5"/>
  <c r="S1969" i="5"/>
  <c r="F1971" i="5"/>
  <c r="AB1982" i="5"/>
  <c r="X1987" i="5"/>
  <c r="R1987" i="5"/>
  <c r="J1987" i="5"/>
  <c r="I1987" i="5"/>
  <c r="H1987" i="5"/>
  <c r="AB2001" i="5"/>
  <c r="S2001" i="5"/>
  <c r="F2003" i="5"/>
  <c r="AB2014" i="5"/>
  <c r="X2019" i="5"/>
  <c r="R2019" i="5"/>
  <c r="J2019" i="5"/>
  <c r="I2019" i="5"/>
  <c r="H2019" i="5"/>
  <c r="AB2033" i="5"/>
  <c r="S2033" i="5"/>
  <c r="F2035" i="5"/>
  <c r="AB2046" i="5"/>
  <c r="S2054" i="5"/>
  <c r="X2056" i="5"/>
  <c r="S2062" i="5"/>
  <c r="X2064" i="5"/>
  <c r="R2072" i="5"/>
  <c r="J2072" i="5"/>
  <c r="I2072" i="5"/>
  <c r="H2072" i="5"/>
  <c r="AB2082" i="5"/>
  <c r="S2082" i="5"/>
  <c r="X2093" i="5"/>
  <c r="R2093" i="5"/>
  <c r="J2093" i="5"/>
  <c r="H2093" i="5"/>
  <c r="F2093" i="5"/>
  <c r="X2109"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X2152" i="5"/>
  <c r="AB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X2085" i="5"/>
  <c r="R2085" i="5"/>
  <c r="F2134" i="5"/>
  <c r="X2134" i="5"/>
  <c r="R2134" i="5"/>
  <c r="J2134" i="5"/>
  <c r="I2134" i="5"/>
  <c r="H2182" i="5"/>
  <c r="F2182" i="5"/>
  <c r="X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X2081"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X2170" i="5"/>
  <c r="R2170" i="5"/>
  <c r="J2170" i="5"/>
  <c r="I2170" i="5"/>
  <c r="H2170" i="5"/>
  <c r="S2174" i="5"/>
  <c r="AB2174" i="5"/>
  <c r="S2217" i="5"/>
  <c r="AB2217" i="5"/>
  <c r="R2268" i="5"/>
  <c r="J2268" i="5"/>
  <c r="H2268" i="5"/>
  <c r="F2268" i="5"/>
  <c r="X2268" i="5"/>
  <c r="I2268" i="5"/>
  <c r="AB2051" i="5"/>
  <c r="AB2059" i="5"/>
  <c r="AB2067" i="5"/>
  <c r="AB2075" i="5"/>
  <c r="X2153" i="5"/>
  <c r="R2153" i="5"/>
  <c r="J2153" i="5"/>
  <c r="I2153" i="5"/>
  <c r="H2153" i="5"/>
  <c r="F2153" i="5"/>
  <c r="I2193" i="5"/>
  <c r="R2193" i="5"/>
  <c r="J2193" i="5"/>
  <c r="H2193" i="5"/>
  <c r="F2193" i="5"/>
  <c r="X2193" i="5"/>
  <c r="J2117" i="5"/>
  <c r="F2125" i="5"/>
  <c r="S2126" i="5"/>
  <c r="AB2126" i="5"/>
  <c r="R2128" i="5"/>
  <c r="J2128" i="5"/>
  <c r="I2128" i="5"/>
  <c r="H2128" i="5"/>
  <c r="J2130" i="5"/>
  <c r="F2142" i="5"/>
  <c r="X2142" i="5"/>
  <c r="F2145" i="5"/>
  <c r="S2146" i="5"/>
  <c r="J2157" i="5"/>
  <c r="J2162" i="5"/>
  <c r="F2174" i="5"/>
  <c r="X2174" i="5"/>
  <c r="AB2178" i="5"/>
  <c r="S2178" i="5"/>
  <c r="I2201" i="5"/>
  <c r="R2201" i="5"/>
  <c r="J2201" i="5"/>
  <c r="H2201" i="5"/>
  <c r="F2201" i="5"/>
  <c r="AB2238" i="5"/>
  <c r="R2244" i="5"/>
  <c r="J2244" i="5"/>
  <c r="I2244" i="5"/>
  <c r="H2244" i="5"/>
  <c r="F2244" i="5"/>
  <c r="X2244" i="5"/>
  <c r="J2267" i="5"/>
  <c r="I2267" i="5"/>
  <c r="H2267" i="5"/>
  <c r="X2267" i="5"/>
  <c r="X2271" i="5"/>
  <c r="F2271" i="5"/>
  <c r="J2271" i="5"/>
  <c r="R2271" i="5"/>
  <c r="I2271" i="5"/>
  <c r="H2271" i="5"/>
  <c r="I2316" i="5"/>
  <c r="H2316" i="5"/>
  <c r="R2316" i="5"/>
  <c r="X2316" i="5"/>
  <c r="J2316" i="5"/>
  <c r="F2316" i="5"/>
  <c r="J2371" i="5"/>
  <c r="R2371" i="5"/>
  <c r="I2371" i="5"/>
  <c r="H2371" i="5"/>
  <c r="F2371" i="5"/>
  <c r="X2371" i="5"/>
  <c r="R2117" i="5"/>
  <c r="X2118" i="5"/>
  <c r="F2126" i="5"/>
  <c r="X2126" i="5"/>
  <c r="X2129" i="5"/>
  <c r="R2129" i="5"/>
  <c r="J2129" i="5"/>
  <c r="R2132" i="5"/>
  <c r="J2132" i="5"/>
  <c r="I2132" i="5"/>
  <c r="H2132" i="5"/>
  <c r="S2135" i="5"/>
  <c r="H2141" i="5"/>
  <c r="H2142" i="5"/>
  <c r="F2146" i="5"/>
  <c r="X2146" i="5"/>
  <c r="S2150" i="5"/>
  <c r="S2167" i="5"/>
  <c r="H2174" i="5"/>
  <c r="H2178" i="5"/>
  <c r="F2178" i="5"/>
  <c r="X2178" i="5"/>
  <c r="S2179" i="5"/>
  <c r="X2191" i="5"/>
  <c r="I2209" i="5"/>
  <c r="R2209" i="5"/>
  <c r="J2209" i="5"/>
  <c r="H2209" i="5"/>
  <c r="F2209" i="5"/>
  <c r="R2274" i="5"/>
  <c r="I2274" i="5"/>
  <c r="H2274" i="5"/>
  <c r="F2274" i="5"/>
  <c r="J2274" i="5"/>
  <c r="X2274" i="5"/>
  <c r="S2299" i="5"/>
  <c r="AB2299" i="5"/>
  <c r="S2081" i="5"/>
  <c r="S2085" i="5"/>
  <c r="S2089" i="5"/>
  <c r="S2093" i="5"/>
  <c r="S2097" i="5"/>
  <c r="S2101" i="5"/>
  <c r="S2105" i="5"/>
  <c r="S2109" i="5"/>
  <c r="S2113" i="5"/>
  <c r="S2117" i="5"/>
  <c r="S2122" i="5"/>
  <c r="AB2122" i="5"/>
  <c r="H2125" i="5"/>
  <c r="AB2132" i="5"/>
  <c r="S2139" i="5"/>
  <c r="I2142" i="5"/>
  <c r="H2145" i="5"/>
  <c r="H2146" i="5"/>
  <c r="F2150" i="5"/>
  <c r="X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X2248" i="5"/>
  <c r="R2267" i="5"/>
  <c r="X2311" i="5"/>
  <c r="R2311" i="5"/>
  <c r="J2311" i="5"/>
  <c r="I2311" i="5"/>
  <c r="H2311" i="5"/>
  <c r="F2311" i="5"/>
  <c r="J2358" i="5"/>
  <c r="H2358" i="5"/>
  <c r="R2358" i="5"/>
  <c r="I2358" i="5"/>
  <c r="X2358" i="5"/>
  <c r="F2358" i="5"/>
  <c r="H2118" i="5"/>
  <c r="AB2119" i="5"/>
  <c r="S2119" i="5"/>
  <c r="S2120" i="5"/>
  <c r="F2122" i="5"/>
  <c r="X2122" i="5"/>
  <c r="AB2123" i="5"/>
  <c r="AB2124" i="5"/>
  <c r="H2126" i="5"/>
  <c r="X2128" i="5"/>
  <c r="AB2131" i="5"/>
  <c r="AB2136" i="5"/>
  <c r="X2137" i="5"/>
  <c r="R2137" i="5"/>
  <c r="J2137" i="5"/>
  <c r="J2142" i="5"/>
  <c r="I2146" i="5"/>
  <c r="S2158" i="5"/>
  <c r="AB2163" i="5"/>
  <c r="AB2168" i="5"/>
  <c r="X2169" i="5"/>
  <c r="R2169" i="5"/>
  <c r="J2169" i="5"/>
  <c r="J2174" i="5"/>
  <c r="J2178" i="5"/>
  <c r="AB2183" i="5"/>
  <c r="H2190" i="5"/>
  <c r="F2190" i="5"/>
  <c r="X2190" i="5"/>
  <c r="S2193" i="5"/>
  <c r="AB2193" i="5"/>
  <c r="S2204" i="5"/>
  <c r="AB2220" i="5"/>
  <c r="AB2242" i="5"/>
  <c r="AB2281" i="5"/>
  <c r="S2312" i="5"/>
  <c r="AB2312" i="5"/>
  <c r="S2130" i="5"/>
  <c r="AB2135" i="5"/>
  <c r="AB2140" i="5"/>
  <c r="X2141" i="5"/>
  <c r="R2141" i="5"/>
  <c r="J2141" i="5"/>
  <c r="F2158" i="5"/>
  <c r="X2158" i="5"/>
  <c r="S2162" i="5"/>
  <c r="AB2167" i="5"/>
  <c r="AB2172" i="5"/>
  <c r="R2173" i="5"/>
  <c r="AB2186" i="5"/>
  <c r="S2186" i="5"/>
  <c r="J2191" i="5"/>
  <c r="I2191" i="5"/>
  <c r="H2191" i="5"/>
  <c r="F2191" i="5"/>
  <c r="H2195" i="5"/>
  <c r="X2195" i="5"/>
  <c r="R2195" i="5"/>
  <c r="J2195" i="5"/>
  <c r="I2195" i="5"/>
  <c r="J2196" i="5"/>
  <c r="R2196" i="5"/>
  <c r="I2196" i="5"/>
  <c r="H2196" i="5"/>
  <c r="F2196" i="5"/>
  <c r="X2196" i="5"/>
  <c r="S2201" i="5"/>
  <c r="AB2201" i="5"/>
  <c r="I2227" i="5"/>
  <c r="H2227" i="5"/>
  <c r="X2227" i="5"/>
  <c r="R2227" i="5"/>
  <c r="J2227" i="5"/>
  <c r="F2227" i="5"/>
  <c r="J2243" i="5"/>
  <c r="I2243" i="5"/>
  <c r="H2243" i="5"/>
  <c r="X2243" i="5"/>
  <c r="F2243" i="5"/>
  <c r="AB2255" i="5"/>
  <c r="S2255" i="5"/>
  <c r="AB2259" i="5"/>
  <c r="S2259" i="5"/>
  <c r="AB2266" i="5"/>
  <c r="AB2270" i="5"/>
  <c r="AB2304" i="5"/>
  <c r="AB2120" i="5"/>
  <c r="R2125" i="5"/>
  <c r="J2125" i="5"/>
  <c r="F2130" i="5"/>
  <c r="X2130" i="5"/>
  <c r="S2134" i="5"/>
  <c r="AB2139" i="5"/>
  <c r="AB2144" i="5"/>
  <c r="X2145" i="5"/>
  <c r="R2145" i="5"/>
  <c r="J2145" i="5"/>
  <c r="F2162" i="5"/>
  <c r="X2162" i="5"/>
  <c r="S2166" i="5"/>
  <c r="AB2171" i="5"/>
  <c r="AB2176" i="5"/>
  <c r="AB2179" i="5"/>
  <c r="H2186" i="5"/>
  <c r="F2186" i="5"/>
  <c r="X2186" i="5"/>
  <c r="H2203" i="5"/>
  <c r="X2203" i="5"/>
  <c r="R2203" i="5"/>
  <c r="J2203" i="5"/>
  <c r="I2203" i="5"/>
  <c r="J2204" i="5"/>
  <c r="R2204" i="5"/>
  <c r="I2204" i="5"/>
  <c r="H2204" i="5"/>
  <c r="F2204" i="5"/>
  <c r="X2204" i="5"/>
  <c r="S2209" i="5"/>
  <c r="AB2209" i="5"/>
  <c r="I2223" i="5"/>
  <c r="H2223" i="5"/>
  <c r="X2223" i="5"/>
  <c r="J2223" i="5"/>
  <c r="F2223" i="5"/>
  <c r="AB2234" i="5"/>
  <c r="J2239" i="5"/>
  <c r="I2239" i="5"/>
  <c r="H2239" i="5"/>
  <c r="X2239" i="5"/>
  <c r="R2240" i="5"/>
  <c r="J2240" i="5"/>
  <c r="I2240" i="5"/>
  <c r="F2240" i="5"/>
  <c r="X2240" i="5"/>
  <c r="AB2276" i="5"/>
  <c r="S2276" i="5"/>
  <c r="R2285" i="5"/>
  <c r="J2285" i="5"/>
  <c r="I2285" i="5"/>
  <c r="H2285" i="5"/>
  <c r="X2285" i="5"/>
  <c r="F2285" i="5"/>
  <c r="J2177" i="5"/>
  <c r="J2185" i="5"/>
  <c r="J2189" i="5"/>
  <c r="AB2199" i="5"/>
  <c r="X2199" i="5"/>
  <c r="AB2207" i="5"/>
  <c r="H2207" i="5"/>
  <c r="X2207" i="5"/>
  <c r="AB2215" i="5"/>
  <c r="AB2223" i="5"/>
  <c r="AB2228" i="5"/>
  <c r="AB2251" i="5"/>
  <c r="X2252" i="5"/>
  <c r="F2256" i="5"/>
  <c r="AB2262" i="5"/>
  <c r="AB2303" i="5"/>
  <c r="S2303" i="5"/>
  <c r="J2354" i="5"/>
  <c r="R2354" i="5"/>
  <c r="I2354" i="5"/>
  <c r="H2354" i="5"/>
  <c r="F2354" i="5"/>
  <c r="X2354" i="5"/>
  <c r="R2177" i="5"/>
  <c r="R2185" i="5"/>
  <c r="R2189" i="5"/>
  <c r="S2192" i="5"/>
  <c r="S2200" i="5"/>
  <c r="S2208" i="5"/>
  <c r="S2216" i="5"/>
  <c r="S2229" i="5"/>
  <c r="R2236" i="5"/>
  <c r="J2236" i="5"/>
  <c r="I2236" i="5"/>
  <c r="AB2247" i="5"/>
  <c r="F2252" i="5"/>
  <c r="F2255" i="5"/>
  <c r="AB2258" i="5"/>
  <c r="R2264" i="5"/>
  <c r="J2264" i="5"/>
  <c r="I2264" i="5"/>
  <c r="X2280" i="5"/>
  <c r="I2286" i="5"/>
  <c r="X2291" i="5"/>
  <c r="F2291" i="5"/>
  <c r="R2291" i="5"/>
  <c r="J2291" i="5"/>
  <c r="I2291" i="5"/>
  <c r="X2307" i="5"/>
  <c r="J2307" i="5"/>
  <c r="F2307" i="5"/>
  <c r="I2307" i="5"/>
  <c r="H2307" i="5"/>
  <c r="I2312" i="5"/>
  <c r="H2312" i="5"/>
  <c r="R2312" i="5"/>
  <c r="J2312" i="5"/>
  <c r="F2312" i="5"/>
  <c r="X2312" i="5"/>
  <c r="X2322" i="5"/>
  <c r="R2322" i="5"/>
  <c r="F2322" i="5"/>
  <c r="J2322" i="5"/>
  <c r="I2322" i="5"/>
  <c r="H2322" i="5"/>
  <c r="R2349" i="5"/>
  <c r="J2349" i="5"/>
  <c r="I2349" i="5"/>
  <c r="H2349" i="5"/>
  <c r="F2349" i="5"/>
  <c r="X2349" i="5"/>
  <c r="F2194" i="5"/>
  <c r="R2194" i="5"/>
  <c r="X2194" i="5"/>
  <c r="F2199" i="5"/>
  <c r="F2202" i="5"/>
  <c r="R2202" i="5"/>
  <c r="X2202" i="5"/>
  <c r="F2207" i="5"/>
  <c r="F2210" i="5"/>
  <c r="R2210" i="5"/>
  <c r="X2210" i="5"/>
  <c r="F2218" i="5"/>
  <c r="R2218" i="5"/>
  <c r="AB2224" i="5"/>
  <c r="X2225" i="5"/>
  <c r="I2225" i="5"/>
  <c r="AB2231" i="5"/>
  <c r="AB2243" i="5"/>
  <c r="AB2254" i="5"/>
  <c r="R2260" i="5"/>
  <c r="J2260" i="5"/>
  <c r="I2260" i="5"/>
  <c r="AB2269" i="5"/>
  <c r="AB2285" i="5"/>
  <c r="X2295" i="5"/>
  <c r="R2295" i="5"/>
  <c r="J2295" i="5"/>
  <c r="I2295" i="5"/>
  <c r="H2295" i="5"/>
  <c r="X2299" i="5"/>
  <c r="F2299" i="5"/>
  <c r="R2299" i="5"/>
  <c r="J2299" i="5"/>
  <c r="I2299" i="5"/>
  <c r="R2307" i="5"/>
  <c r="S2225" i="5"/>
  <c r="X2236" i="5"/>
  <c r="AB2239" i="5"/>
  <c r="AB2250" i="5"/>
  <c r="R2256" i="5"/>
  <c r="J2256" i="5"/>
  <c r="I2256" i="5"/>
  <c r="X228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X2255" i="5"/>
  <c r="AB2267" i="5"/>
  <c r="I2280" i="5"/>
  <c r="F2280" i="5"/>
  <c r="R2280" i="5"/>
  <c r="J2280" i="5"/>
  <c r="AB2311" i="5"/>
  <c r="S2311" i="5"/>
  <c r="R2341" i="5"/>
  <c r="J2341" i="5"/>
  <c r="I2341" i="5"/>
  <c r="F2341" i="5"/>
  <c r="H2341" i="5"/>
  <c r="X2341" i="5"/>
  <c r="J2348" i="5"/>
  <c r="I2348" i="5"/>
  <c r="H2348" i="5"/>
  <c r="X2348" i="5"/>
  <c r="R2348" i="5"/>
  <c r="F2348" i="5"/>
  <c r="AB2263" i="5"/>
  <c r="R2277" i="5"/>
  <c r="X2277" i="5"/>
  <c r="J2277" i="5"/>
  <c r="H2277" i="5"/>
  <c r="I2288" i="5"/>
  <c r="R2288" i="5"/>
  <c r="J2288" i="5"/>
  <c r="H2288" i="5"/>
  <c r="X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X2340" i="5"/>
  <c r="I2308" i="5"/>
  <c r="F2308" i="5"/>
  <c r="R2313" i="5"/>
  <c r="I2313" i="5"/>
  <c r="AB2323" i="5"/>
  <c r="AB2366" i="5"/>
  <c r="S2366" i="5"/>
  <c r="S2271" i="5"/>
  <c r="S2273" i="5"/>
  <c r="S2284" i="5"/>
  <c r="X2306" i="5"/>
  <c r="R2306" i="5"/>
  <c r="I2306" i="5"/>
  <c r="X2313" i="5"/>
  <c r="S2319" i="5"/>
  <c r="AB2348" i="5"/>
  <c r="F2360" i="5"/>
  <c r="R2360" i="5"/>
  <c r="J2360" i="5"/>
  <c r="I2360" i="5"/>
  <c r="H2360" i="5"/>
  <c r="X2360" i="5"/>
  <c r="J2374" i="5"/>
  <c r="H2374" i="5"/>
  <c r="R2374" i="5"/>
  <c r="I2374" i="5"/>
  <c r="X2374" i="5"/>
  <c r="F2374" i="5"/>
  <c r="AB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R2337" i="5"/>
  <c r="J2337" i="5"/>
  <c r="I2337" i="5"/>
  <c r="X2337" i="5"/>
  <c r="S2388" i="5"/>
  <c r="S2268" i="5"/>
  <c r="S2275" i="5"/>
  <c r="S2282" i="5"/>
  <c r="X2297" i="5"/>
  <c r="X2302" i="5"/>
  <c r="R2302" i="5"/>
  <c r="H2302" i="5"/>
  <c r="X2308" i="5"/>
  <c r="H2313" i="5"/>
  <c r="F2314" i="5"/>
  <c r="AB2340" i="5"/>
  <c r="S2340" i="5"/>
  <c r="AB2343" i="5"/>
  <c r="AB2383" i="5"/>
  <c r="S2383" i="5"/>
  <c r="AB2271" i="5"/>
  <c r="F2273" i="5"/>
  <c r="AB2284" i="5"/>
  <c r="X229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X2376" i="5"/>
  <c r="AB2336" i="5"/>
  <c r="AB2347" i="5"/>
  <c r="AB2353" i="5"/>
  <c r="S2359" i="5"/>
  <c r="AB2359" i="5"/>
  <c r="S2364" i="5"/>
  <c r="AB2364" i="5"/>
  <c r="S2375" i="5"/>
  <c r="AB2375" i="5"/>
  <c r="AB2382" i="5"/>
  <c r="S2382" i="5"/>
  <c r="F2437" i="5"/>
  <c r="J2437" i="5"/>
  <c r="I2437" i="5"/>
  <c r="H2437" i="5"/>
  <c r="X2437" i="5"/>
  <c r="R2437" i="5"/>
  <c r="AB2327" i="5"/>
  <c r="AB2335" i="5"/>
  <c r="R2345" i="5"/>
  <c r="J2345" i="5"/>
  <c r="I2345" i="5"/>
  <c r="AB2352" i="5"/>
  <c r="AB2358" i="5"/>
  <c r="S2358" i="5"/>
  <c r="J2366" i="5"/>
  <c r="H2366" i="5"/>
  <c r="R2366" i="5"/>
  <c r="I2366" i="5"/>
  <c r="X2366" i="5"/>
  <c r="AB2374" i="5"/>
  <c r="S2374" i="5"/>
  <c r="X2379" i="5"/>
  <c r="AB2394" i="5"/>
  <c r="S2394" i="5"/>
  <c r="R2400" i="5"/>
  <c r="J2400" i="5"/>
  <c r="I2400" i="5"/>
  <c r="H2400" i="5"/>
  <c r="F2400" i="5"/>
  <c r="X2400" i="5"/>
  <c r="AB2428" i="5"/>
  <c r="S2367" i="5"/>
  <c r="AB2367" i="5"/>
  <c r="S2372" i="5"/>
  <c r="AB2372" i="5"/>
  <c r="AB2356" i="5"/>
  <c r="J2379" i="5"/>
  <c r="R2379" i="5"/>
  <c r="I2379" i="5"/>
  <c r="H2379" i="5"/>
  <c r="F2379" i="5"/>
  <c r="AB2399" i="5"/>
  <c r="S2399" i="5"/>
  <c r="AB2361" i="5"/>
  <c r="AB2369" i="5"/>
  <c r="AB2377" i="5"/>
  <c r="J2388" i="5"/>
  <c r="I2388" i="5"/>
  <c r="X2388" i="5"/>
  <c r="AB2390" i="5"/>
  <c r="S2390" i="5"/>
  <c r="F2394" i="5"/>
  <c r="X2394" i="5"/>
  <c r="R2394" i="5"/>
  <c r="J2394" i="5"/>
  <c r="I2394" i="5"/>
  <c r="H2394" i="5"/>
  <c r="AB2416" i="5"/>
  <c r="D14" i="6"/>
  <c r="AB2404" i="5"/>
  <c r="R2420" i="5"/>
  <c r="J2420" i="5"/>
  <c r="I2420" i="5"/>
  <c r="H2420" i="5"/>
  <c r="F2420" i="5"/>
  <c r="X2420" i="5"/>
  <c r="R2445" i="5"/>
  <c r="J2445" i="5"/>
  <c r="I2445" i="5"/>
  <c r="H2445" i="5"/>
  <c r="F2445" i="5"/>
  <c r="X2445" i="5"/>
  <c r="J2460" i="5"/>
  <c r="I2460" i="5"/>
  <c r="R2460" i="5"/>
  <c r="H2460" i="5"/>
  <c r="F2460" i="5"/>
  <c r="X2460" i="5"/>
  <c r="AB2490" i="5"/>
  <c r="S2490" i="5"/>
  <c r="S2500" i="5"/>
  <c r="R2326" i="5"/>
  <c r="R2338" i="5"/>
  <c r="R2342" i="5"/>
  <c r="R2346" i="5"/>
  <c r="R2350" i="5"/>
  <c r="AB2362" i="5"/>
  <c r="AB2370" i="5"/>
  <c r="AB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X2401" i="5"/>
  <c r="R2401" i="5"/>
  <c r="J2401" i="5"/>
  <c r="I2401" i="5"/>
  <c r="H2401" i="5"/>
  <c r="F2401" i="5"/>
  <c r="R2408" i="5"/>
  <c r="J2408" i="5"/>
  <c r="I2408" i="5"/>
  <c r="H2408" i="5"/>
  <c r="F2408" i="5"/>
  <c r="X2408" i="5"/>
  <c r="F2412" i="5"/>
  <c r="X2413" i="5"/>
  <c r="R2413" i="5"/>
  <c r="J2413" i="5"/>
  <c r="I2413" i="5"/>
  <c r="F2413" i="5"/>
  <c r="AB2423" i="5"/>
  <c r="S2423" i="5"/>
  <c r="J2449" i="5"/>
  <c r="I2449" i="5"/>
  <c r="H2449" i="5"/>
  <c r="F2449" i="5"/>
  <c r="X2449" i="5"/>
  <c r="R2449" i="5"/>
  <c r="J2356" i="5"/>
  <c r="H2365" i="5"/>
  <c r="F2365" i="5"/>
  <c r="H2373" i="5"/>
  <c r="F2373" i="5"/>
  <c r="S2386" i="5"/>
  <c r="S2387" i="5"/>
  <c r="R2389" i="5"/>
  <c r="I2389" i="5"/>
  <c r="H2389" i="5"/>
  <c r="F2389" i="5"/>
  <c r="AB2392" i="5"/>
  <c r="S2398" i="5"/>
  <c r="X2421" i="5"/>
  <c r="R2421" i="5"/>
  <c r="J2421" i="5"/>
  <c r="I2421" i="5"/>
  <c r="H2421" i="5"/>
  <c r="F2421" i="5"/>
  <c r="AB2455" i="5"/>
  <c r="S2455" i="5"/>
  <c r="H2475" i="5"/>
  <c r="R2475" i="5"/>
  <c r="J2475" i="5"/>
  <c r="X2475" i="5"/>
  <c r="F2475" i="5"/>
  <c r="S2479" i="5"/>
  <c r="AB2479" i="5"/>
  <c r="S2402" i="5"/>
  <c r="AB2407" i="5"/>
  <c r="AB2408" i="5"/>
  <c r="AB2415" i="5"/>
  <c r="X2425" i="5"/>
  <c r="R2425" i="5"/>
  <c r="J2425" i="5"/>
  <c r="I2425" i="5"/>
  <c r="AB2444" i="5"/>
  <c r="S2444" i="5"/>
  <c r="AB2468" i="5"/>
  <c r="S2468" i="5"/>
  <c r="R2473" i="5"/>
  <c r="I2473" i="5"/>
  <c r="H2473" i="5"/>
  <c r="F2473" i="5"/>
  <c r="X2473" i="5"/>
  <c r="S2406" i="5"/>
  <c r="AB2420" i="5"/>
  <c r="AB2427" i="5"/>
  <c r="S2453" i="5"/>
  <c r="AB2453" i="5"/>
  <c r="J2456" i="5"/>
  <c r="I2456" i="5"/>
  <c r="X2456" i="5"/>
  <c r="R2456" i="5"/>
  <c r="H2456" i="5"/>
  <c r="J2476" i="5"/>
  <c r="I2476" i="5"/>
  <c r="R2476" i="5"/>
  <c r="H2476" i="5"/>
  <c r="F2476" i="5"/>
  <c r="X2476" i="5"/>
  <c r="AB2487" i="5"/>
  <c r="S2487" i="5"/>
  <c r="S2496" i="5"/>
  <c r="F2382" i="5"/>
  <c r="X2382" i="5"/>
  <c r="F2390" i="5"/>
  <c r="X2390" i="5"/>
  <c r="AB2432" i="5"/>
  <c r="F2456" i="5"/>
  <c r="H2482" i="5"/>
  <c r="I2482" i="5"/>
  <c r="F2482" i="5"/>
  <c r="X2482" i="5"/>
  <c r="R2482" i="5"/>
  <c r="J2482" i="5"/>
  <c r="AB2391" i="5"/>
  <c r="AB2412" i="5"/>
  <c r="X2412" i="5"/>
  <c r="AB2419" i="5"/>
  <c r="X242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c r="X2438" i="5"/>
  <c r="F2442" i="5"/>
  <c r="J2442" i="5"/>
  <c r="I2442" i="5"/>
  <c r="H2442" i="5"/>
  <c r="AB2460" i="5"/>
  <c r="F2497" i="5"/>
  <c r="R2497" i="5"/>
  <c r="J2497" i="5"/>
  <c r="I2497" i="5"/>
  <c r="H2497" i="5"/>
  <c r="S2501" i="5"/>
  <c r="F64" i="6"/>
  <c r="H64" i="6"/>
  <c r="G5" i="6"/>
  <c r="H5" i="6"/>
  <c r="H6" i="6"/>
  <c r="X2433" i="5"/>
  <c r="X2442" i="5"/>
  <c r="H2464" i="5"/>
  <c r="J2472" i="5"/>
  <c r="I2472" i="5"/>
  <c r="X2472" i="5"/>
  <c r="S2476" i="5"/>
  <c r="AB2486" i="5"/>
  <c r="S2486" i="5"/>
  <c r="S2489" i="5"/>
  <c r="F2501" i="5"/>
  <c r="R2501" i="5"/>
  <c r="J2501" i="5"/>
  <c r="I2501" i="5"/>
  <c r="H2501" i="5"/>
  <c r="AB2433" i="5"/>
  <c r="H2438" i="5"/>
  <c r="I2453" i="5"/>
  <c r="H2453" i="5"/>
  <c r="F2453" i="5"/>
  <c r="F2462" i="5"/>
  <c r="X2462" i="5"/>
  <c r="R2462" i="5"/>
  <c r="J2462" i="5"/>
  <c r="I2462" i="5"/>
  <c r="H2462" i="5"/>
  <c r="R2464" i="5"/>
  <c r="R2465" i="5"/>
  <c r="I2465" i="5"/>
  <c r="H2465" i="5"/>
  <c r="F2465" i="5"/>
  <c r="F2472"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S2495" i="5"/>
  <c r="S2499" i="5"/>
  <c r="S2503" i="5"/>
  <c r="D9" i="6"/>
  <c r="G15" i="6"/>
  <c r="H15" i="6"/>
  <c r="B20" i="6"/>
  <c r="F25" i="6"/>
  <c r="AB2447" i="5"/>
  <c r="S2447" i="5"/>
  <c r="F2458" i="5"/>
  <c r="X2458" i="5"/>
  <c r="AB2458" i="5"/>
  <c r="F2466" i="5"/>
  <c r="X2466" i="5"/>
  <c r="AB2466" i="5"/>
  <c r="F2474" i="5"/>
  <c r="X2474" i="5"/>
  <c r="AB2474" i="5"/>
  <c r="S2494" i="5"/>
  <c r="F2495" i="5"/>
  <c r="R2495" i="5"/>
  <c r="J2495" i="5"/>
  <c r="S2498" i="5"/>
  <c r="F2499" i="5"/>
  <c r="R2499" i="5"/>
  <c r="J2499" i="5"/>
  <c r="S2502" i="5"/>
  <c r="F2503" i="5"/>
  <c r="R2503" i="5"/>
  <c r="J2503" i="5"/>
  <c r="AB2459" i="5"/>
  <c r="AB2467" i="5"/>
  <c r="AB2475" i="5"/>
  <c r="R2488" i="5"/>
  <c r="J2488" i="5"/>
  <c r="I2488" i="5"/>
  <c r="AB2491" i="5"/>
  <c r="D4" i="6"/>
  <c r="F2481" i="5"/>
  <c r="X2481" i="5"/>
  <c r="R2492" i="5"/>
  <c r="J2492" i="5"/>
  <c r="S2504" i="5"/>
  <c r="S2477" i="5"/>
  <c r="AB2482" i="5"/>
  <c r="X2484" i="5"/>
  <c r="B21" i="6"/>
  <c r="B51" i="6"/>
  <c r="G51" i="6"/>
  <c r="G16" i="6"/>
  <c r="H16" i="6"/>
  <c r="B19" i="6"/>
  <c r="A38" i="2"/>
  <c r="J4" i="5"/>
  <c r="B41" i="4"/>
  <c r="A55" i="2"/>
  <c r="A73" i="2"/>
  <c r="B9" i="3"/>
  <c r="A3" i="2"/>
  <c r="A20" i="2"/>
  <c r="B17" i="3"/>
  <c r="B29" i="4"/>
  <c r="B25" i="3"/>
  <c r="C20" i="3"/>
  <c r="A75" i="2"/>
  <c r="C25" i="3"/>
  <c r="N4" i="5"/>
  <c r="A43" i="2"/>
  <c r="C3" i="3"/>
  <c r="C19" i="3"/>
  <c r="B31" i="4"/>
  <c r="A18" i="6"/>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c r="A9" i="2"/>
  <c r="A26" i="2"/>
  <c r="A60" i="2"/>
  <c r="C11" i="3"/>
  <c r="C27" i="3"/>
  <c r="D25" i="4"/>
  <c r="B83" i="4"/>
  <c r="A59" i="6"/>
  <c r="A17" i="2"/>
  <c r="A34" i="2"/>
  <c r="A52" i="2"/>
  <c r="A70" i="2"/>
  <c r="C7" i="3"/>
  <c r="C15" i="3"/>
  <c r="C23" i="3"/>
  <c r="C31" i="3"/>
  <c r="B15" i="4"/>
  <c r="A7" i="6"/>
  <c r="B28" i="4"/>
  <c r="B40" i="4"/>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43" i="4"/>
  <c r="A28"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C4" i="6"/>
  <c r="J5" i="6"/>
  <c r="I6" i="6"/>
  <c r="I7" i="6"/>
  <c r="I8" i="6"/>
  <c r="I9" i="6"/>
  <c r="I10" i="6"/>
  <c r="I11" i="6"/>
  <c r="I12" i="6"/>
  <c r="J22" i="6"/>
  <c r="J34" i="6"/>
  <c r="I35" i="6"/>
  <c r="J42" i="6"/>
  <c r="J50" i="6"/>
  <c r="I51" i="6"/>
  <c r="J59" i="6"/>
  <c r="I60" i="6"/>
  <c r="C5" i="7"/>
  <c r="D1" i="6"/>
  <c r="J6" i="6"/>
  <c r="J7" i="6"/>
  <c r="J8" i="6"/>
  <c r="C8" i="6"/>
  <c r="J9" i="6"/>
  <c r="C9" i="6"/>
  <c r="J10" i="6"/>
  <c r="C10" i="6"/>
  <c r="J11" i="6"/>
  <c r="C11" i="6"/>
  <c r="J12" i="6"/>
  <c r="I24" i="6"/>
  <c r="J35" i="6"/>
  <c r="I36" i="6"/>
  <c r="I44" i="6"/>
  <c r="J51" i="6"/>
  <c r="I52" i="6"/>
  <c r="J60" i="6"/>
  <c r="I62" i="6"/>
  <c r="I65" i="6"/>
  <c r="D5" i="7"/>
  <c r="B10" i="4"/>
  <c r="A6" i="6"/>
  <c r="B18" i="4"/>
  <c r="A10" i="6"/>
  <c r="G25" i="4"/>
  <c r="B44" i="4"/>
  <c r="A29" i="6"/>
  <c r="B49" i="4"/>
  <c r="A33" i="6"/>
  <c r="B85" i="4"/>
  <c r="A60" i="6"/>
  <c r="A4" i="5"/>
  <c r="I4" i="5"/>
  <c r="I14" i="6"/>
  <c r="I15" i="6"/>
  <c r="I16" i="6"/>
  <c r="I17" i="6"/>
  <c r="J24" i="6"/>
  <c r="I25" i="6"/>
  <c r="J36" i="6"/>
  <c r="I37" i="6"/>
  <c r="J44" i="6"/>
  <c r="I45" i="6"/>
  <c r="J52" i="6"/>
  <c r="J62" i="6"/>
  <c r="I63" i="6"/>
  <c r="I64" i="6"/>
  <c r="J65" i="6"/>
  <c r="I66" i="6"/>
  <c r="B60" i="1"/>
  <c r="F4" i="8"/>
  <c r="H4" i="8"/>
  <c r="I4" i="8"/>
  <c r="C4" i="8"/>
  <c r="S94" i="5"/>
  <c r="S150" i="5"/>
  <c r="S491" i="5"/>
  <c r="S511" i="5"/>
  <c r="S147" i="5"/>
  <c r="S35" i="5"/>
  <c r="S193" i="5"/>
  <c r="S203" i="5"/>
  <c r="S85" i="5"/>
  <c r="S167" i="5"/>
  <c r="S247" i="5"/>
  <c r="S344" i="5"/>
  <c r="S397" i="5"/>
  <c r="S401" i="5"/>
  <c r="S409" i="5"/>
  <c r="S372" i="5"/>
  <c r="S437" i="5"/>
  <c r="S428" i="5"/>
  <c r="S452" i="5"/>
  <c r="S548" i="5"/>
  <c r="S377" i="5"/>
  <c r="S349" i="5"/>
  <c r="S539" i="5"/>
  <c r="S18" i="5"/>
  <c r="S169" i="5"/>
  <c r="S53" i="5"/>
  <c r="S61" i="5"/>
  <c r="S123" i="5"/>
  <c r="S177" i="5"/>
  <c r="S361" i="5"/>
  <c r="S77" i="5"/>
  <c r="S97" i="5"/>
  <c r="S219" i="5"/>
  <c r="S295" i="5"/>
  <c r="S417" i="5"/>
  <c r="S432" i="5"/>
  <c r="S560" i="5"/>
  <c r="S510" i="5"/>
  <c r="S106" i="5"/>
  <c r="S341" i="5"/>
  <c r="S47" i="5"/>
  <c r="S55" i="5"/>
  <c r="S83" i="5"/>
  <c r="S95" i="5"/>
  <c r="S161" i="5"/>
  <c r="S171" i="5"/>
  <c r="S31" i="5"/>
  <c r="S45" i="5"/>
  <c r="S113" i="5"/>
  <c r="S145" i="5"/>
  <c r="S135" i="5"/>
  <c r="S267" i="5"/>
  <c r="S275" i="5"/>
  <c r="S388" i="5"/>
  <c r="S429" i="5"/>
  <c r="S449" i="5"/>
  <c r="S457" i="5"/>
  <c r="S436" i="5"/>
  <c r="S190" i="5"/>
  <c r="S229" i="5"/>
  <c r="S237" i="5"/>
  <c r="S225" i="5"/>
  <c r="S179" i="5"/>
  <c r="S105" i="5"/>
  <c r="S137" i="5"/>
  <c r="S159" i="5"/>
  <c r="S75" i="5"/>
  <c r="S119" i="5"/>
  <c r="S183" i="5"/>
  <c r="S131" i="5"/>
  <c r="S195" i="5"/>
  <c r="S19" i="5"/>
  <c r="S65" i="5"/>
  <c r="S223" i="5"/>
  <c r="S259" i="5"/>
  <c r="S416" i="5"/>
  <c r="S441" i="5"/>
  <c r="S572" i="5"/>
  <c r="S440" i="5"/>
  <c r="S568" i="5"/>
  <c r="S468" i="5"/>
  <c r="S257" i="5"/>
  <c r="S543" i="5"/>
  <c r="S127" i="5"/>
  <c r="S39" i="5"/>
  <c r="S129" i="5"/>
  <c r="S408" i="5"/>
  <c r="S111" i="5"/>
  <c r="S197" i="5"/>
  <c r="S187" i="5"/>
  <c r="S199" i="5"/>
  <c r="S352" i="5"/>
  <c r="S299" i="5"/>
  <c r="S389" i="5"/>
  <c r="S302" i="5"/>
  <c r="S404" i="5"/>
  <c r="S421" i="5"/>
  <c r="S464" i="5"/>
  <c r="S552" i="5"/>
  <c r="S586" i="5"/>
  <c r="S269" i="5"/>
  <c r="S26" i="5"/>
  <c r="S479" i="5"/>
  <c r="S67" i="5"/>
  <c r="S143" i="5"/>
  <c r="S175" i="5"/>
  <c r="S57" i="5"/>
  <c r="S69" i="5"/>
  <c r="S89" i="5"/>
  <c r="S155" i="5"/>
  <c r="S49" i="5"/>
  <c r="S157" i="5"/>
  <c r="S364" i="5"/>
  <c r="S304" i="5"/>
  <c r="S392" i="5"/>
  <c r="S348" i="5"/>
  <c r="S433" i="5"/>
  <c r="S444" i="5"/>
  <c r="S584" i="5"/>
  <c r="S51" i="5"/>
  <c r="S59" i="5"/>
  <c r="S99" i="5"/>
  <c r="S27" i="5"/>
  <c r="S25" i="5"/>
  <c r="S81" i="5"/>
  <c r="S41" i="5"/>
  <c r="S235" i="5"/>
  <c r="S271" i="5"/>
  <c r="S291" i="5"/>
  <c r="S396" i="5"/>
  <c r="S400" i="5"/>
  <c r="S405" i="5"/>
  <c r="S413" i="5"/>
  <c r="S453" i="5"/>
  <c r="S420" i="5"/>
  <c r="S448" i="5"/>
  <c r="S28" i="5"/>
  <c r="S210" i="5"/>
  <c r="S73" i="5"/>
  <c r="S33" i="5"/>
  <c r="S93" i="5"/>
  <c r="S125" i="5"/>
  <c r="S385" i="5"/>
  <c r="S227" i="5"/>
  <c r="S255" i="5"/>
  <c r="S263" i="5"/>
  <c r="S283" i="5"/>
  <c r="S393" i="5"/>
  <c r="S380" i="5"/>
  <c r="S425" i="5"/>
  <c r="S445" i="5"/>
  <c r="S424" i="5"/>
  <c r="S470" i="5"/>
  <c r="S461" i="5"/>
  <c r="S494" i="5"/>
  <c r="R2165" i="5"/>
  <c r="I1967" i="5"/>
  <c r="X2165" i="5"/>
  <c r="J2069" i="5"/>
  <c r="I2069" i="5"/>
  <c r="J1967" i="5"/>
  <c r="I987" i="5"/>
  <c r="H650" i="5"/>
  <c r="X290" i="5"/>
  <c r="X2044" i="5"/>
  <c r="R2044" i="5"/>
  <c r="R1967" i="5"/>
  <c r="F290" i="5"/>
  <c r="H987" i="5"/>
  <c r="X1967" i="5"/>
  <c r="H1959" i="5"/>
  <c r="R987" i="5"/>
  <c r="R2069" i="5"/>
  <c r="I1959" i="5"/>
  <c r="X1272" i="5"/>
  <c r="H2069" i="5"/>
  <c r="J1959" i="5"/>
  <c r="R1959" i="5"/>
  <c r="X1198" i="5"/>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X2318" i="5"/>
  <c r="J1919" i="5"/>
  <c r="X128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J215" i="5"/>
  <c r="F2301" i="5"/>
  <c r="R1593" i="5"/>
  <c r="J1385" i="5"/>
  <c r="X1320" i="5"/>
  <c r="J189" i="5"/>
  <c r="R2301" i="5"/>
  <c r="X1593" i="5"/>
  <c r="R1051" i="5"/>
  <c r="R1015" i="5"/>
  <c r="I1039" i="5"/>
  <c r="F1320" i="5"/>
  <c r="R852" i="5"/>
  <c r="F1947" i="5"/>
  <c r="H1947" i="5"/>
  <c r="X1426" i="5"/>
  <c r="I1381" i="5"/>
  <c r="X872" i="5"/>
  <c r="J463" i="5"/>
  <c r="I1947" i="5"/>
  <c r="R1665" i="5"/>
  <c r="X1158" i="5"/>
  <c r="H463" i="5"/>
  <c r="X2363" i="5"/>
  <c r="J1947" i="5"/>
  <c r="J1438" i="5"/>
  <c r="F1158" i="5"/>
  <c r="R1947" i="5"/>
  <c r="J1665" i="5"/>
  <c r="J1426" i="5"/>
  <c r="R262" i="5"/>
  <c r="I2363" i="5"/>
  <c r="I872" i="5"/>
  <c r="I463" i="5"/>
  <c r="R574" i="5"/>
  <c r="I2480" i="5"/>
  <c r="X1947"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J2077" i="5"/>
  <c r="I2077" i="5"/>
  <c r="J1673" i="5"/>
  <c r="X1716"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J115" i="5"/>
  <c r="F115" i="5"/>
  <c r="I115" i="5"/>
  <c r="F265" i="5"/>
  <c r="F672" i="5"/>
  <c r="R115" i="5"/>
  <c r="R1724" i="5"/>
  <c r="F1680" i="5"/>
  <c r="H1672" i="5"/>
  <c r="X1325"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X1754" i="5"/>
  <c r="R1644" i="5"/>
  <c r="R1253" i="5"/>
  <c r="H1253" i="5"/>
  <c r="H1233" i="5"/>
  <c r="I596" i="5"/>
  <c r="R447" i="5"/>
  <c r="X2310" i="5"/>
  <c r="F2092" i="5"/>
  <c r="R1859" i="5"/>
  <c r="X1253" i="5"/>
  <c r="H415" i="5"/>
  <c r="H395" i="5"/>
  <c r="X2480" i="5"/>
  <c r="F1859" i="5"/>
  <c r="X1859" i="5"/>
  <c r="X1668" i="5"/>
  <c r="X1508" i="5"/>
  <c r="X1222" i="5"/>
  <c r="R1086" i="5"/>
  <c r="I836" i="5"/>
  <c r="H596" i="5"/>
  <c r="R415" i="5"/>
  <c r="J447" i="5"/>
  <c r="J395" i="5"/>
  <c r="F2480" i="5"/>
  <c r="X2386" i="5"/>
  <c r="J2164" i="5"/>
  <c r="R1653" i="5"/>
  <c r="J1653" i="5"/>
  <c r="F1508" i="5"/>
  <c r="F1222" i="5"/>
  <c r="H1297" i="5"/>
  <c r="F836" i="5"/>
  <c r="R836" i="5"/>
  <c r="R395" i="5"/>
  <c r="I496" i="5"/>
  <c r="F1233" i="5"/>
  <c r="X1900" i="5"/>
  <c r="J1725" i="5"/>
  <c r="H1716" i="5"/>
  <c r="F1403" i="5"/>
  <c r="X1381" i="5"/>
  <c r="X1329" i="5"/>
  <c r="I1095" i="5"/>
  <c r="X971" i="5"/>
  <c r="X2213" i="5"/>
  <c r="X1633" i="5"/>
  <c r="R808" i="5"/>
  <c r="J239" i="5"/>
  <c r="J2133" i="5"/>
  <c r="J2161" i="5"/>
  <c r="X1919" i="5"/>
  <c r="I1716" i="5"/>
  <c r="H1426" i="5"/>
  <c r="H1329" i="5"/>
  <c r="I608" i="5"/>
  <c r="F808" i="5"/>
  <c r="J314" i="5"/>
  <c r="H239" i="5"/>
  <c r="R2133" i="5"/>
  <c r="R2161" i="5"/>
  <c r="F1919" i="5"/>
  <c r="J1716" i="5"/>
  <c r="X1403" i="5"/>
  <c r="R1067" i="5"/>
  <c r="X1308" i="5"/>
  <c r="J1145" i="5"/>
  <c r="H883" i="5"/>
  <c r="H447" i="5"/>
  <c r="I808" i="5"/>
  <c r="F175" i="5"/>
  <c r="X2133" i="5"/>
  <c r="H1900" i="5"/>
  <c r="I1919" i="5"/>
  <c r="R1716" i="5"/>
  <c r="H1684" i="5"/>
  <c r="R1285" i="5"/>
  <c r="F1308" i="5"/>
  <c r="F883" i="5"/>
  <c r="I1403" i="5"/>
  <c r="H1919" i="5"/>
  <c r="I1684" i="5"/>
  <c r="X1285" i="5"/>
  <c r="I1123" i="5"/>
  <c r="I1067" i="5"/>
  <c r="I883" i="5"/>
  <c r="F314" i="5"/>
  <c r="R883" i="5"/>
  <c r="X783" i="5"/>
  <c r="F1900" i="5"/>
  <c r="R1919" i="5"/>
  <c r="R1725" i="5"/>
  <c r="R1684" i="5"/>
  <c r="X1526" i="5"/>
  <c r="J1308" i="5"/>
  <c r="J2181" i="5"/>
  <c r="H2164" i="5"/>
  <c r="R2184" i="5"/>
  <c r="J1668" i="5"/>
  <c r="R1660" i="5"/>
  <c r="X1688" i="5"/>
  <c r="H1652" i="5"/>
  <c r="I1644" i="5"/>
  <c r="H942" i="5"/>
  <c r="I720" i="5"/>
  <c r="R2181" i="5"/>
  <c r="I2164" i="5"/>
  <c r="X2012" i="5"/>
  <c r="X2092" i="5"/>
  <c r="R1668" i="5"/>
  <c r="F1708" i="5"/>
  <c r="X1660" i="5"/>
  <c r="I1652" i="5"/>
  <c r="J1644" i="5"/>
  <c r="X942"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X852" i="5"/>
  <c r="R754" i="5"/>
  <c r="J439" i="5"/>
  <c r="J411" i="5"/>
  <c r="J293" i="5"/>
  <c r="H277" i="5"/>
  <c r="X1140" i="5"/>
  <c r="J2116" i="5"/>
  <c r="I1855" i="5"/>
  <c r="X1842" i="5"/>
  <c r="H1774" i="5"/>
  <c r="H1811" i="5"/>
  <c r="X1774" i="5"/>
  <c r="R979" i="5"/>
  <c r="F852" i="5"/>
  <c r="F817" i="5"/>
  <c r="I580" i="5"/>
  <c r="H293" i="5"/>
  <c r="R2116" i="5"/>
  <c r="H1855" i="5"/>
  <c r="I1811" i="5"/>
  <c r="F1774" i="5"/>
  <c r="X730" i="5"/>
  <c r="X1086" i="5"/>
  <c r="J869" i="5"/>
  <c r="R580" i="5"/>
  <c r="F1842" i="5"/>
  <c r="J1855" i="5"/>
  <c r="J1811" i="5"/>
  <c r="H1140" i="5"/>
  <c r="R1292" i="5"/>
  <c r="I888" i="5"/>
  <c r="F738" i="5"/>
  <c r="H580" i="5"/>
  <c r="J277" i="5"/>
  <c r="H1086" i="5"/>
  <c r="R869" i="5"/>
  <c r="J592" i="5"/>
  <c r="I87"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277" i="5"/>
  <c r="I730" i="5"/>
  <c r="F87" i="5"/>
  <c r="R87" i="5"/>
  <c r="J1842" i="5"/>
  <c r="H1696" i="5"/>
  <c r="X1317" i="5"/>
  <c r="J1086" i="5"/>
  <c r="I524" i="5"/>
  <c r="R439" i="5"/>
  <c r="I293" i="5"/>
  <c r="J87" i="5"/>
  <c r="B30" i="6"/>
  <c r="G30" i="6"/>
  <c r="B41" i="6"/>
  <c r="G41" i="6"/>
  <c r="B31" i="6"/>
  <c r="G31" i="6"/>
  <c r="J306" i="5"/>
  <c r="J2417" i="5"/>
  <c r="J2160" i="5"/>
  <c r="F1876" i="5"/>
  <c r="X1801" i="5"/>
  <c r="R1770" i="5"/>
  <c r="R1700" i="5"/>
  <c r="X1609" i="5"/>
  <c r="X1577" i="5"/>
  <c r="I1696" i="5"/>
  <c r="I1672" i="5"/>
  <c r="F1126" i="5"/>
  <c r="F875" i="5"/>
  <c r="R888" i="5"/>
  <c r="X829" i="5"/>
  <c r="F783" i="5"/>
  <c r="R757" i="5"/>
  <c r="I588" i="5"/>
  <c r="R431" i="5"/>
  <c r="J435" i="5"/>
  <c r="F102" i="5"/>
  <c r="X2325" i="5"/>
  <c r="H2012" i="5"/>
  <c r="F640" i="5"/>
  <c r="J207" i="5"/>
  <c r="F2197" i="5"/>
  <c r="R2417" i="5"/>
  <c r="H2409" i="5"/>
  <c r="X2317" i="5"/>
  <c r="H2011" i="5"/>
  <c r="J1876" i="5"/>
  <c r="X1770" i="5"/>
  <c r="J1669" i="5"/>
  <c r="X1700" i="5"/>
  <c r="J1696" i="5"/>
  <c r="F1700" i="5"/>
  <c r="F1712" i="5"/>
  <c r="J1672" i="5"/>
  <c r="R1003" i="5"/>
  <c r="X1352" i="5"/>
  <c r="X1292" i="5"/>
  <c r="I974" i="5"/>
  <c r="H1138" i="5"/>
  <c r="H875" i="5"/>
  <c r="H783" i="5"/>
  <c r="I757" i="5"/>
  <c r="I640" i="5"/>
  <c r="H644" i="5"/>
  <c r="H435" i="5"/>
  <c r="F334" i="5"/>
  <c r="J2397" i="5"/>
  <c r="I2012" i="5"/>
  <c r="J640" i="5"/>
  <c r="I2197" i="5"/>
  <c r="X241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X757" i="5"/>
  <c r="R334" i="5"/>
  <c r="F306" i="5"/>
  <c r="X2301" i="5"/>
  <c r="I1801" i="5"/>
  <c r="J1664" i="5"/>
  <c r="I1712" i="5"/>
  <c r="X1494" i="5"/>
  <c r="X1190" i="5"/>
  <c r="J1352" i="5"/>
  <c r="I1292" i="5"/>
  <c r="R875" i="5"/>
  <c r="R738" i="5"/>
  <c r="X749" i="5"/>
  <c r="I717" i="5"/>
  <c r="R718" i="5"/>
  <c r="F757" i="5"/>
  <c r="I306" i="5"/>
  <c r="H189" i="5"/>
  <c r="F189" i="5"/>
  <c r="R207" i="5"/>
  <c r="F281" i="5"/>
  <c r="X1510" i="5"/>
  <c r="F1190" i="5"/>
  <c r="I983" i="5"/>
  <c r="J1292" i="5"/>
  <c r="X974" i="5"/>
  <c r="F749" i="5"/>
  <c r="J717" i="5"/>
  <c r="H640" i="5"/>
  <c r="H588" i="5"/>
  <c r="R435" i="5"/>
  <c r="H431" i="5"/>
  <c r="I281" i="5"/>
  <c r="I189" i="5"/>
  <c r="F2061" i="5"/>
  <c r="H556" i="5"/>
  <c r="H2197" i="5"/>
  <c r="F2405" i="5"/>
  <c r="F2386" i="5"/>
  <c r="R2289" i="5"/>
  <c r="X2154" i="5"/>
  <c r="R2160" i="5"/>
  <c r="I2100" i="5"/>
  <c r="R2035" i="5"/>
  <c r="X1876" i="5"/>
  <c r="I1867" i="5"/>
  <c r="X1304" i="5"/>
  <c r="I1145" i="5"/>
  <c r="J1074" i="5"/>
  <c r="R794" i="5"/>
  <c r="I634" i="5"/>
  <c r="H670" i="5"/>
  <c r="X634" i="5"/>
  <c r="F1940" i="5"/>
  <c r="F2289" i="5"/>
  <c r="F2154" i="5"/>
  <c r="J2100" i="5"/>
  <c r="J1940" i="5"/>
  <c r="X2035" i="5"/>
  <c r="J1867" i="5"/>
  <c r="I1761" i="5"/>
  <c r="X1471" i="5"/>
  <c r="F1193" i="5"/>
  <c r="R1115" i="5"/>
  <c r="I1035" i="5"/>
  <c r="F1304" i="5"/>
  <c r="X1145" i="5"/>
  <c r="R1074" i="5"/>
  <c r="F814" i="5"/>
  <c r="J814" i="5"/>
  <c r="F243" i="5"/>
  <c r="J1527" i="5"/>
  <c r="I1527" i="5"/>
  <c r="H1527" i="5"/>
  <c r="X1527" i="5"/>
  <c r="F592" i="5"/>
  <c r="R592" i="5"/>
  <c r="I2386" i="5"/>
  <c r="H2405" i="5"/>
  <c r="H2180" i="5"/>
  <c r="R2100" i="5"/>
  <c r="R1940" i="5"/>
  <c r="R1867" i="5"/>
  <c r="J1193" i="5"/>
  <c r="F1145" i="5"/>
  <c r="F867" i="5"/>
  <c r="J303" i="5"/>
  <c r="H1940" i="5"/>
  <c r="H243" i="5"/>
  <c r="J2405" i="5"/>
  <c r="X2160" i="5"/>
  <c r="I2180" i="5"/>
  <c r="X1940" i="5"/>
  <c r="X1867" i="5"/>
  <c r="I1786" i="5"/>
  <c r="J1471" i="5"/>
  <c r="I1131" i="5"/>
  <c r="I1115" i="5"/>
  <c r="I1304" i="5"/>
  <c r="R1145" i="5"/>
  <c r="X814" i="5"/>
  <c r="H634" i="5"/>
  <c r="R423" i="5"/>
  <c r="I2289" i="5"/>
  <c r="J1435" i="5"/>
  <c r="I1435" i="5"/>
  <c r="H1435" i="5"/>
  <c r="R2405" i="5"/>
  <c r="H2386" i="5"/>
  <c r="J2180" i="5"/>
  <c r="X2100" i="5"/>
  <c r="J1952" i="5"/>
  <c r="J1786" i="5"/>
  <c r="J1304" i="5"/>
  <c r="X1074" i="5"/>
  <c r="J423" i="5"/>
  <c r="R303" i="5"/>
  <c r="F330" i="5"/>
  <c r="H379" i="5"/>
  <c r="J330" i="5"/>
  <c r="F71" i="5"/>
  <c r="R71" i="5"/>
  <c r="F2381" i="5"/>
  <c r="X2405" i="5"/>
  <c r="J2386" i="5"/>
  <c r="R2180" i="5"/>
  <c r="H2160" i="5"/>
  <c r="F2100" i="5"/>
  <c r="R1952" i="5"/>
  <c r="H2035" i="5"/>
  <c r="F1867" i="5"/>
  <c r="R1786" i="5"/>
  <c r="R1131" i="5"/>
  <c r="R1304" i="5"/>
  <c r="I971" i="5"/>
  <c r="F1074" i="5"/>
  <c r="F971" i="5"/>
  <c r="I817" i="5"/>
  <c r="I330" i="5"/>
  <c r="J379" i="5"/>
  <c r="I303" i="5"/>
  <c r="H201" i="5"/>
  <c r="R2386" i="5"/>
  <c r="I2160" i="5"/>
  <c r="X1952" i="5"/>
  <c r="I2035" i="5"/>
  <c r="X1786" i="5"/>
  <c r="I1471" i="5"/>
  <c r="R1471" i="5"/>
  <c r="R971" i="5"/>
  <c r="H1145" i="5"/>
  <c r="H971" i="5"/>
  <c r="J817" i="5"/>
  <c r="R817" i="5"/>
  <c r="F303" i="5"/>
  <c r="I201" i="5"/>
  <c r="J71" i="5"/>
  <c r="I71" i="5"/>
  <c r="F201" i="5"/>
  <c r="R1055" i="5"/>
  <c r="I891" i="5"/>
  <c r="H867" i="5"/>
  <c r="R712" i="5"/>
  <c r="R427" i="5"/>
  <c r="J194" i="5"/>
  <c r="R608" i="5"/>
  <c r="J712" i="5"/>
  <c r="X2465" i="5"/>
  <c r="J2465" i="5"/>
  <c r="F1696" i="5"/>
  <c r="I2205" i="5"/>
  <c r="R2205" i="5"/>
  <c r="J2205" i="5"/>
  <c r="H2205" i="5"/>
  <c r="F2205" i="5"/>
  <c r="X2205" i="5"/>
  <c r="X640" i="5"/>
  <c r="R640" i="5"/>
  <c r="J1067" i="5"/>
  <c r="H1067" i="5"/>
  <c r="X672" i="5"/>
  <c r="R672" i="5"/>
  <c r="H175" i="5"/>
  <c r="R175" i="5"/>
  <c r="J175" i="5"/>
  <c r="H808" i="5"/>
  <c r="J808" i="5"/>
  <c r="X808" i="5"/>
  <c r="X644" i="5"/>
  <c r="F644" i="5"/>
  <c r="I2265" i="5"/>
  <c r="R2265" i="5"/>
  <c r="J2265" i="5"/>
  <c r="F608" i="5"/>
  <c r="J1138" i="5"/>
  <c r="X891" i="5"/>
  <c r="I867" i="5"/>
  <c r="R915" i="5"/>
  <c r="R710" i="5"/>
  <c r="H664" i="5"/>
  <c r="H608" i="5"/>
  <c r="H407" i="5"/>
  <c r="F194"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H215" i="5"/>
  <c r="I215" i="5"/>
  <c r="F215" i="5"/>
  <c r="R931" i="5"/>
  <c r="R1138" i="5"/>
  <c r="X867" i="5"/>
  <c r="I679" i="5"/>
  <c r="J427" i="5"/>
  <c r="F2265" i="5"/>
  <c r="X2265" i="5"/>
  <c r="I2199" i="5"/>
  <c r="R2199" i="5"/>
  <c r="J2199" i="5"/>
  <c r="X1051" i="5"/>
  <c r="H1051" i="5"/>
  <c r="R578" i="5"/>
  <c r="F578" i="5"/>
  <c r="R306" i="5"/>
  <c r="H306" i="5"/>
  <c r="R243" i="5"/>
  <c r="J243" i="5"/>
  <c r="I243" i="5"/>
  <c r="J1761" i="5"/>
  <c r="I1510" i="5"/>
  <c r="X1464"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X1138" i="5"/>
  <c r="H891" i="5"/>
  <c r="H915" i="5"/>
  <c r="J608" i="5"/>
  <c r="X712" i="5"/>
  <c r="X2189"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X2381" i="5"/>
  <c r="J1309" i="5"/>
  <c r="I1309" i="5"/>
  <c r="J1325" i="5"/>
  <c r="F1325" i="5"/>
  <c r="H43" i="5"/>
  <c r="I43" i="5"/>
  <c r="J43" i="5"/>
  <c r="R43" i="5"/>
  <c r="H91" i="5"/>
  <c r="R91" i="5"/>
  <c r="I91" i="5"/>
  <c r="J91" i="5"/>
  <c r="X2334"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X632" i="5"/>
  <c r="R632" i="5"/>
  <c r="F632" i="5"/>
  <c r="J632" i="5"/>
  <c r="J829" i="5"/>
  <c r="H829" i="5"/>
  <c r="R814" i="5"/>
  <c r="I814" i="5"/>
  <c r="I443" i="5"/>
  <c r="F443" i="5"/>
  <c r="H163" i="5"/>
  <c r="R163" i="5"/>
  <c r="J163" i="5"/>
  <c r="I163" i="5"/>
  <c r="F163" i="5"/>
  <c r="I290"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X710" i="5"/>
  <c r="J576" i="5"/>
  <c r="F576" i="5"/>
  <c r="R576" i="5"/>
  <c r="I423" i="5"/>
  <c r="F423" i="5"/>
  <c r="F379" i="5"/>
  <c r="I379" i="5"/>
  <c r="R297" i="5"/>
  <c r="F297" i="5"/>
  <c r="J290" i="5"/>
  <c r="H2417" i="5"/>
  <c r="F2417" i="5"/>
  <c r="I2173" i="5"/>
  <c r="F2173" i="5"/>
  <c r="I2284" i="5"/>
  <c r="R2284" i="5"/>
  <c r="H2284" i="5"/>
  <c r="F2284" i="5"/>
  <c r="X2284" i="5"/>
  <c r="F2180" i="5"/>
  <c r="X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X1657" i="5"/>
  <c r="F1657" i="5"/>
  <c r="I1657" i="5"/>
  <c r="H1657" i="5"/>
  <c r="F1204" i="5"/>
  <c r="H1204" i="5"/>
  <c r="X1204" i="5"/>
  <c r="I1190" i="5"/>
  <c r="R1190" i="5"/>
  <c r="J1190" i="5"/>
  <c r="X1015" i="5"/>
  <c r="F1015" i="5"/>
  <c r="J1015" i="5"/>
  <c r="H1015" i="5"/>
  <c r="J883" i="5"/>
  <c r="H750" i="5"/>
  <c r="I750" i="5"/>
  <c r="X750" i="5"/>
  <c r="J750" i="5"/>
  <c r="F750" i="5"/>
  <c r="J852" i="5"/>
  <c r="H852" i="5"/>
  <c r="H754" i="5"/>
  <c r="I754" i="5"/>
  <c r="J754" i="5"/>
  <c r="F754" i="5"/>
  <c r="X754" i="5"/>
  <c r="X648" i="5"/>
  <c r="R648" i="5"/>
  <c r="F648" i="5"/>
  <c r="J648" i="5"/>
  <c r="I447" i="5"/>
  <c r="F447" i="5"/>
  <c r="I415" i="5"/>
  <c r="F415" i="5"/>
  <c r="I752" i="5"/>
  <c r="F752" i="5"/>
  <c r="R602" i="5"/>
  <c r="F602" i="5"/>
  <c r="R261" i="5"/>
  <c r="F261" i="5"/>
  <c r="R277" i="5"/>
  <c r="F277" i="5"/>
  <c r="R600" i="5"/>
  <c r="J600" i="5"/>
  <c r="F600" i="5"/>
  <c r="H151" i="5"/>
  <c r="R151" i="5"/>
  <c r="J151" i="5"/>
  <c r="I151" i="5"/>
  <c r="F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X664" i="5"/>
  <c r="R664" i="5"/>
  <c r="I664" i="5"/>
  <c r="F664" i="5"/>
  <c r="I407" i="5"/>
  <c r="F407" i="5"/>
  <c r="H287" i="5"/>
  <c r="R287" i="5"/>
  <c r="J287" i="5"/>
  <c r="I287" i="5"/>
  <c r="F287" i="5"/>
  <c r="I435" i="5"/>
  <c r="F435" i="5"/>
  <c r="H211" i="5"/>
  <c r="R211" i="5"/>
  <c r="J211" i="5"/>
  <c r="I211" i="5"/>
  <c r="F211" i="5"/>
  <c r="I2232" i="5"/>
  <c r="H2232" i="5"/>
  <c r="X2232" i="5"/>
  <c r="F2232" i="5"/>
  <c r="F2454" i="5"/>
  <c r="H2454" i="5"/>
  <c r="X2454" i="5"/>
  <c r="I2454" i="5"/>
  <c r="X2116"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X670" i="5"/>
  <c r="J472" i="5"/>
  <c r="H472" i="5"/>
  <c r="F472" i="5"/>
  <c r="R472" i="5"/>
  <c r="I439" i="5"/>
  <c r="F439" i="5"/>
  <c r="R305" i="5"/>
  <c r="J305" i="5"/>
  <c r="I305" i="5"/>
  <c r="H305" i="5"/>
  <c r="F305" i="5"/>
  <c r="H290" i="5"/>
  <c r="H2357" i="5"/>
  <c r="F2357" i="5"/>
  <c r="X2357" i="5"/>
  <c r="R2357" i="5"/>
  <c r="J2357" i="5"/>
  <c r="I2357" i="5"/>
  <c r="F2164" i="5"/>
  <c r="X2164" i="5"/>
  <c r="X1725" i="5"/>
  <c r="I1725" i="5"/>
  <c r="H1725" i="5"/>
  <c r="F1725" i="5"/>
  <c r="I1430" i="5"/>
  <c r="H1430" i="5"/>
  <c r="F1430" i="5"/>
  <c r="R1430" i="5"/>
  <c r="X1693" i="5"/>
  <c r="I1693" i="5"/>
  <c r="H1693" i="5"/>
  <c r="F1693" i="5"/>
  <c r="J1329" i="5"/>
  <c r="I1329" i="5"/>
  <c r="F1329" i="5"/>
  <c r="X1095" i="5"/>
  <c r="F1095" i="5"/>
  <c r="J1095" i="5"/>
  <c r="H1095" i="5"/>
  <c r="H1110" i="5"/>
  <c r="X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X766" i="5"/>
  <c r="H496" i="5"/>
  <c r="F496" i="5"/>
  <c r="R496" i="5"/>
  <c r="J496" i="5"/>
  <c r="H303" i="5"/>
  <c r="I431" i="5"/>
  <c r="F431" i="5"/>
  <c r="I427" i="5"/>
  <c r="F427" i="5"/>
  <c r="F26" i="6"/>
  <c r="X18" i="5"/>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6" i="5"/>
  <c r="X2426" i="5"/>
  <c r="R2426" i="5"/>
  <c r="J2426" i="5"/>
  <c r="I2426" i="5"/>
  <c r="H2426" i="5"/>
  <c r="D5" i="6"/>
  <c r="C5" i="6"/>
  <c r="F2446" i="5"/>
  <c r="H2446" i="5"/>
  <c r="X2446" i="5"/>
  <c r="J2446" i="5"/>
  <c r="I2446" i="5"/>
  <c r="R2446" i="5"/>
  <c r="G22" i="6"/>
  <c r="B47" i="6"/>
  <c r="G47" i="6"/>
  <c r="J2504" i="5"/>
  <c r="I2504" i="5"/>
  <c r="H2504" i="5"/>
  <c r="R2504" i="5"/>
  <c r="F2504" i="5"/>
  <c r="X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X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X2254" i="5"/>
  <c r="R2254" i="5"/>
  <c r="J2254" i="5"/>
  <c r="I2254" i="5"/>
  <c r="H2258" i="5"/>
  <c r="F2258" i="5"/>
  <c r="X2258" i="5"/>
  <c r="R2258" i="5"/>
  <c r="J2258" i="5"/>
  <c r="I2258" i="5"/>
  <c r="R2270" i="5"/>
  <c r="J2270" i="5"/>
  <c r="I2270" i="5"/>
  <c r="H2270" i="5"/>
  <c r="F2270" i="5"/>
  <c r="X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X2198" i="5"/>
  <c r="J2179" i="5"/>
  <c r="I2179" i="5"/>
  <c r="H2179" i="5"/>
  <c r="F2179" i="5"/>
  <c r="R2179" i="5"/>
  <c r="X2179" i="5"/>
  <c r="F2066" i="5"/>
  <c r="X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X2038" i="5"/>
  <c r="R1974" i="5"/>
  <c r="J1974" i="5"/>
  <c r="I1974" i="5"/>
  <c r="H1974" i="5"/>
  <c r="F1974" i="5"/>
  <c r="X1974" i="5"/>
  <c r="F1852" i="5"/>
  <c r="X1852" i="5"/>
  <c r="J1852" i="5"/>
  <c r="R1852" i="5"/>
  <c r="I1852" i="5"/>
  <c r="H1852" i="5"/>
  <c r="R2018" i="5"/>
  <c r="J2018" i="5"/>
  <c r="I2018" i="5"/>
  <c r="H2018" i="5"/>
  <c r="F2018" i="5"/>
  <c r="X2018" i="5"/>
  <c r="R1998" i="5"/>
  <c r="J1998" i="5"/>
  <c r="I1998" i="5"/>
  <c r="H1998" i="5"/>
  <c r="F1998" i="5"/>
  <c r="X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X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X1476" i="5"/>
  <c r="J1476" i="5"/>
  <c r="I1476" i="5"/>
  <c r="R1476" i="5"/>
  <c r="F1394" i="5"/>
  <c r="R1394" i="5"/>
  <c r="I1394" i="5"/>
  <c r="H1394" i="5"/>
  <c r="X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X1445" i="5"/>
  <c r="R1592" i="5"/>
  <c r="J1592" i="5"/>
  <c r="I1592" i="5"/>
  <c r="H1592" i="5"/>
  <c r="F1592" i="5"/>
  <c r="X1592" i="5"/>
  <c r="R1517" i="5"/>
  <c r="J1517" i="5"/>
  <c r="H1517" i="5"/>
  <c r="I1517" i="5"/>
  <c r="F1517" i="5"/>
  <c r="X1517" i="5"/>
  <c r="J1244" i="5"/>
  <c r="I1244" i="5"/>
  <c r="R1244" i="5"/>
  <c r="H1244" i="5"/>
  <c r="X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X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X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D74" i="4"/>
  <c r="D37" i="4"/>
  <c r="D61" i="4"/>
  <c r="D43" i="4"/>
  <c r="D49" i="4"/>
  <c r="D31" i="4"/>
  <c r="D67" i="4"/>
  <c r="D55" i="4"/>
  <c r="A17" i="6"/>
  <c r="B35" i="4"/>
  <c r="A22" i="6"/>
  <c r="B46" i="6"/>
  <c r="G46" i="6"/>
  <c r="B26" i="6"/>
  <c r="G26" i="6"/>
  <c r="G21" i="6"/>
  <c r="H21" i="6"/>
  <c r="B36" i="6"/>
  <c r="G36" i="6"/>
  <c r="G20" i="6"/>
  <c r="H20" i="6"/>
  <c r="B45" i="6"/>
  <c r="G45" i="6"/>
  <c r="D17" i="6"/>
  <c r="C17" i="6"/>
  <c r="H2439" i="5"/>
  <c r="F2439" i="5"/>
  <c r="X2439" i="5"/>
  <c r="R2439" i="5"/>
  <c r="J2439" i="5"/>
  <c r="I2439" i="5"/>
  <c r="F2414" i="5"/>
  <c r="X2414" i="5"/>
  <c r="R2414" i="5"/>
  <c r="J2414" i="5"/>
  <c r="I2414" i="5"/>
  <c r="H2414" i="5"/>
  <c r="J2448" i="5"/>
  <c r="F2448" i="5"/>
  <c r="X2448" i="5"/>
  <c r="I2448" i="5"/>
  <c r="H2448" i="5"/>
  <c r="R2448" i="5"/>
  <c r="B27" i="6"/>
  <c r="G27" i="6"/>
  <c r="I2427" i="5"/>
  <c r="H2427" i="5"/>
  <c r="F2427" i="5"/>
  <c r="X2427" i="5"/>
  <c r="R2427" i="5"/>
  <c r="J2427" i="5"/>
  <c r="J2378" i="5"/>
  <c r="H2378" i="5"/>
  <c r="F2378" i="5"/>
  <c r="X2378" i="5"/>
  <c r="R2378" i="5"/>
  <c r="I2378" i="5"/>
  <c r="F2287" i="5"/>
  <c r="R2287" i="5"/>
  <c r="I2287" i="5"/>
  <c r="J2287" i="5"/>
  <c r="H2287" i="5"/>
  <c r="X2287" i="5"/>
  <c r="J2192" i="5"/>
  <c r="X2192" i="5"/>
  <c r="R2192" i="5"/>
  <c r="I2192" i="5"/>
  <c r="H2192" i="5"/>
  <c r="F2192" i="5"/>
  <c r="I2135" i="5"/>
  <c r="H2135" i="5"/>
  <c r="F2135" i="5"/>
  <c r="R2135" i="5"/>
  <c r="X2135" i="5"/>
  <c r="J2135" i="5"/>
  <c r="H2266" i="5"/>
  <c r="F2266" i="5"/>
  <c r="X2266" i="5"/>
  <c r="R2266" i="5"/>
  <c r="J2266" i="5"/>
  <c r="I2266" i="5"/>
  <c r="F2222" i="5"/>
  <c r="R2222" i="5"/>
  <c r="J2222" i="5"/>
  <c r="I2222" i="5"/>
  <c r="H2222" i="5"/>
  <c r="X2222" i="5"/>
  <c r="R2172" i="5"/>
  <c r="J2172" i="5"/>
  <c r="I2172" i="5"/>
  <c r="H2172" i="5"/>
  <c r="F2172" i="5"/>
  <c r="X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X2070" i="5"/>
  <c r="F2062" i="5"/>
  <c r="R2062" i="5"/>
  <c r="J2062" i="5"/>
  <c r="I2062" i="5"/>
  <c r="H2062" i="5"/>
  <c r="X2062" i="5"/>
  <c r="F2054" i="5"/>
  <c r="R2054" i="5"/>
  <c r="J2054" i="5"/>
  <c r="I2054" i="5"/>
  <c r="H2054" i="5"/>
  <c r="X2054" i="5"/>
  <c r="R2026" i="5"/>
  <c r="J2026" i="5"/>
  <c r="I2026" i="5"/>
  <c r="H2026" i="5"/>
  <c r="F2026" i="5"/>
  <c r="X2026" i="5"/>
  <c r="F1872" i="5"/>
  <c r="X1872" i="5"/>
  <c r="R1872" i="5"/>
  <c r="J1872" i="5"/>
  <c r="I1872" i="5"/>
  <c r="H1872" i="5"/>
  <c r="I1934" i="5"/>
  <c r="H1934" i="5"/>
  <c r="F1934" i="5"/>
  <c r="J1934" i="5"/>
  <c r="X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X1880"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X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X1578" i="5"/>
  <c r="R1578" i="5"/>
  <c r="J1578" i="5"/>
  <c r="I1578" i="5"/>
  <c r="H1578" i="5"/>
  <c r="F1562" i="5"/>
  <c r="X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X1134"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X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X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X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X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G61" i="4"/>
  <c r="G31" i="4"/>
  <c r="G49" i="4"/>
  <c r="G43" i="4"/>
  <c r="G37" i="4"/>
  <c r="G67" i="4"/>
  <c r="G74" i="4"/>
  <c r="G55" i="4"/>
  <c r="F2422" i="5"/>
  <c r="X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X2290"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X1958" i="5"/>
  <c r="I1837" i="5"/>
  <c r="F1837" i="5"/>
  <c r="X1837" i="5"/>
  <c r="R1837" i="5"/>
  <c r="J1837" i="5"/>
  <c r="H1837" i="5"/>
  <c r="R1970" i="5"/>
  <c r="J1970" i="5"/>
  <c r="I1970" i="5"/>
  <c r="H1970" i="5"/>
  <c r="F1970" i="5"/>
  <c r="X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X1726" i="5"/>
  <c r="J1726" i="5"/>
  <c r="R1726" i="5"/>
  <c r="I1694" i="5"/>
  <c r="H1694" i="5"/>
  <c r="F1694" i="5"/>
  <c r="X1694" i="5"/>
  <c r="J1694" i="5"/>
  <c r="R1694" i="5"/>
  <c r="I1646" i="5"/>
  <c r="H1646" i="5"/>
  <c r="F1646" i="5"/>
  <c r="X1646" i="5"/>
  <c r="R1646" i="5"/>
  <c r="J1646" i="5"/>
  <c r="F1614" i="5"/>
  <c r="X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X1596" i="5"/>
  <c r="F1174" i="5"/>
  <c r="X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X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A25" i="6"/>
  <c r="B57" i="4"/>
  <c r="A40" i="6"/>
  <c r="B51" i="4"/>
  <c r="A35" i="6"/>
  <c r="B69" i="4"/>
  <c r="A50" i="6"/>
  <c r="B63" i="4"/>
  <c r="A45" i="6"/>
  <c r="F67" i="6"/>
  <c r="F31" i="6"/>
  <c r="F46" i="6"/>
  <c r="F41" i="6"/>
  <c r="H41" i="6"/>
  <c r="D41" i="6"/>
  <c r="F36" i="6"/>
  <c r="H36" i="6"/>
  <c r="D36" i="6"/>
  <c r="F51" i="6"/>
  <c r="H51" i="6"/>
  <c r="D51" i="6"/>
  <c r="J2479" i="5"/>
  <c r="I2479" i="5"/>
  <c r="X2479" i="5"/>
  <c r="R2479" i="5"/>
  <c r="H2479" i="5"/>
  <c r="F2479" i="5"/>
  <c r="F45" i="6"/>
  <c r="H45" i="6"/>
  <c r="D45" i="6"/>
  <c r="F66" i="6"/>
  <c r="F50" i="6"/>
  <c r="H50" i="6"/>
  <c r="D50" i="6"/>
  <c r="F30" i="6"/>
  <c r="H25" i="6"/>
  <c r="F35" i="6"/>
  <c r="F40" i="6"/>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X2398" i="5"/>
  <c r="R2398" i="5"/>
  <c r="J2398" i="5"/>
  <c r="I2398" i="5"/>
  <c r="H2398" i="5"/>
  <c r="J2370" i="5"/>
  <c r="H2370" i="5"/>
  <c r="F2370" i="5"/>
  <c r="X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X2262" i="5"/>
  <c r="R2262" i="5"/>
  <c r="J2262" i="5"/>
  <c r="I2262" i="5"/>
  <c r="I2131" i="5"/>
  <c r="H2131" i="5"/>
  <c r="F2131" i="5"/>
  <c r="X2131" i="5"/>
  <c r="R2131" i="5"/>
  <c r="J2131" i="5"/>
  <c r="H2119" i="5"/>
  <c r="X2119" i="5"/>
  <c r="R2119" i="5"/>
  <c r="J2119" i="5"/>
  <c r="I2119" i="5"/>
  <c r="F2119" i="5"/>
  <c r="R2136" i="5"/>
  <c r="J2136" i="5"/>
  <c r="I2136" i="5"/>
  <c r="H2136" i="5"/>
  <c r="X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X2006" i="5"/>
  <c r="F1868" i="5"/>
  <c r="X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X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X1088" i="5"/>
  <c r="R1088" i="5"/>
  <c r="I1088" i="5"/>
  <c r="J1088" i="5"/>
  <c r="H1024" i="5"/>
  <c r="F1024" i="5"/>
  <c r="X1024" i="5"/>
  <c r="R1024" i="5"/>
  <c r="J1024" i="5"/>
  <c r="I1024" i="5"/>
  <c r="F1206" i="5"/>
  <c r="X1206" i="5"/>
  <c r="R1206" i="5"/>
  <c r="J1206" i="5"/>
  <c r="H1206" i="5"/>
  <c r="I1206" i="5"/>
  <c r="H1084" i="5"/>
  <c r="F1084" i="5"/>
  <c r="X1084" i="5"/>
  <c r="R1084" i="5"/>
  <c r="J1084" i="5"/>
  <c r="I1084" i="5"/>
  <c r="F1266" i="5"/>
  <c r="X1266" i="5"/>
  <c r="R1266" i="5"/>
  <c r="J1266" i="5"/>
  <c r="I1266" i="5"/>
  <c r="H1266" i="5"/>
  <c r="F968" i="5"/>
  <c r="X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X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R359" i="5"/>
  <c r="J359" i="5"/>
  <c r="H359" i="5"/>
  <c r="F359" i="5"/>
  <c r="I359" i="5"/>
  <c r="J196" i="5"/>
  <c r="H196" i="5"/>
  <c r="F196" i="5"/>
  <c r="R196" i="5"/>
  <c r="I196" i="5"/>
  <c r="J208" i="5"/>
  <c r="H208" i="5"/>
  <c r="F208" i="5"/>
  <c r="I208" i="5"/>
  <c r="R208" i="5"/>
  <c r="J144" i="5"/>
  <c r="H144" i="5"/>
  <c r="F144" i="5"/>
  <c r="R144" i="5"/>
  <c r="I144" i="5"/>
  <c r="A24" i="6"/>
  <c r="B68" i="4"/>
  <c r="A49" i="6"/>
  <c r="B62" i="4"/>
  <c r="A44" i="6"/>
  <c r="B50" i="4"/>
  <c r="A34" i="6"/>
  <c r="B56" i="4"/>
  <c r="A39" i="6"/>
  <c r="J2487" i="5"/>
  <c r="I2487" i="5"/>
  <c r="X2487" i="5"/>
  <c r="R2487" i="5"/>
  <c r="H2487" i="5"/>
  <c r="F2487" i="5"/>
  <c r="H2467" i="5"/>
  <c r="R2467" i="5"/>
  <c r="J2467" i="5"/>
  <c r="I2467" i="5"/>
  <c r="F2467" i="5"/>
  <c r="X2467" i="5"/>
  <c r="D64" i="6"/>
  <c r="C64" i="6"/>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X1904"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X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X1489" i="5"/>
  <c r="I1489" i="5"/>
  <c r="X916" i="5"/>
  <c r="R916" i="5"/>
  <c r="I916" i="5"/>
  <c r="F916" i="5"/>
  <c r="J916" i="5"/>
  <c r="H916" i="5"/>
  <c r="F956" i="5"/>
  <c r="X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A27" i="6"/>
  <c r="B53" i="4"/>
  <c r="A37" i="6"/>
  <c r="B65" i="4"/>
  <c r="A47" i="6"/>
  <c r="B71" i="4"/>
  <c r="A52" i="6"/>
  <c r="B59" i="4"/>
  <c r="A42" i="6"/>
  <c r="H2463" i="5"/>
  <c r="I2463" i="5"/>
  <c r="F2463" i="5"/>
  <c r="X2463" i="5"/>
  <c r="R2463" i="5"/>
  <c r="J2463" i="5"/>
  <c r="F42" i="6"/>
  <c r="H42" i="6"/>
  <c r="D42" i="6"/>
  <c r="H27" i="6"/>
  <c r="F68" i="6"/>
  <c r="F32" i="6"/>
  <c r="F52" i="6"/>
  <c r="H52" i="6"/>
  <c r="D52" i="6"/>
  <c r="F47" i="6"/>
  <c r="F37" i="6"/>
  <c r="H37" i="6"/>
  <c r="D37" i="6"/>
  <c r="F2323" i="5"/>
  <c r="X2323" i="5"/>
  <c r="J2323" i="5"/>
  <c r="R2323" i="5"/>
  <c r="I2323" i="5"/>
  <c r="H2323" i="5"/>
  <c r="I2300" i="5"/>
  <c r="J2300" i="5"/>
  <c r="H2300" i="5"/>
  <c r="F2300" i="5"/>
  <c r="X2300" i="5"/>
  <c r="R2300" i="5"/>
  <c r="R2168" i="5"/>
  <c r="J2168" i="5"/>
  <c r="I2168" i="5"/>
  <c r="H2168" i="5"/>
  <c r="X2168" i="5"/>
  <c r="F2168" i="5"/>
  <c r="F2074" i="5"/>
  <c r="X2074" i="5"/>
  <c r="R2074" i="5"/>
  <c r="J2074" i="5"/>
  <c r="I2074" i="5"/>
  <c r="H2074" i="5"/>
  <c r="R2060" i="5"/>
  <c r="J2060" i="5"/>
  <c r="H2060" i="5"/>
  <c r="F2060" i="5"/>
  <c r="X2060" i="5"/>
  <c r="I2060" i="5"/>
  <c r="R2088" i="5"/>
  <c r="J2088" i="5"/>
  <c r="I2088" i="5"/>
  <c r="H2088" i="5"/>
  <c r="F2088" i="5"/>
  <c r="X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X1370" i="5"/>
  <c r="J1473" i="5"/>
  <c r="H1473" i="5"/>
  <c r="F1473" i="5"/>
  <c r="X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A15" i="6"/>
  <c r="B33" i="4"/>
  <c r="A20" i="6"/>
  <c r="F2406" i="5"/>
  <c r="X2406" i="5"/>
  <c r="H2406" i="5"/>
  <c r="R2406" i="5"/>
  <c r="J2406" i="5"/>
  <c r="I2406" i="5"/>
  <c r="J2440" i="5"/>
  <c r="R2440" i="5"/>
  <c r="I2440" i="5"/>
  <c r="X2440" i="5"/>
  <c r="H2440" i="5"/>
  <c r="F2440" i="5"/>
  <c r="H22" i="6"/>
  <c r="K68" i="6"/>
  <c r="F2485" i="5"/>
  <c r="X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X2246" i="5"/>
  <c r="R2246" i="5"/>
  <c r="J2246" i="5"/>
  <c r="I2246" i="5"/>
  <c r="J2208" i="5"/>
  <c r="X2208" i="5"/>
  <c r="R2208" i="5"/>
  <c r="I2208" i="5"/>
  <c r="H2208" i="5"/>
  <c r="F2208" i="5"/>
  <c r="X2298" i="5"/>
  <c r="R2298" i="5"/>
  <c r="I2298" i="5"/>
  <c r="J2298" i="5"/>
  <c r="H2298" i="5"/>
  <c r="F2298" i="5"/>
  <c r="I2304" i="5"/>
  <c r="H2304" i="5"/>
  <c r="R2304" i="5"/>
  <c r="J2304" i="5"/>
  <c r="X2304" i="5"/>
  <c r="F2304" i="5"/>
  <c r="H2234" i="5"/>
  <c r="F2234" i="5"/>
  <c r="X2234" i="5"/>
  <c r="R2234" i="5"/>
  <c r="J2234" i="5"/>
  <c r="I2234" i="5"/>
  <c r="H2242" i="5"/>
  <c r="F2242" i="5"/>
  <c r="X2242" i="5"/>
  <c r="R2242" i="5"/>
  <c r="J2242" i="5"/>
  <c r="I2242" i="5"/>
  <c r="R2140" i="5"/>
  <c r="J2140" i="5"/>
  <c r="I2140" i="5"/>
  <c r="H2140" i="5"/>
  <c r="X2140" i="5"/>
  <c r="F2140" i="5"/>
  <c r="J2124" i="5"/>
  <c r="I2124" i="5"/>
  <c r="H2124" i="5"/>
  <c r="X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X175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C16" i="6"/>
  <c r="K67" i="6"/>
  <c r="D16" i="6"/>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X1390" i="5"/>
  <c r="J1390" i="5"/>
  <c r="I1390" i="5"/>
  <c r="H1390" i="5"/>
  <c r="H1404" i="5"/>
  <c r="X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A26" i="6"/>
  <c r="B70" i="4"/>
  <c r="A51" i="6"/>
  <c r="B52" i="4"/>
  <c r="A36" i="6"/>
  <c r="B58" i="4"/>
  <c r="A41" i="6"/>
  <c r="B64" i="4"/>
  <c r="A46" i="6"/>
  <c r="A14" i="6"/>
  <c r="B32" i="4"/>
  <c r="A19" i="6"/>
  <c r="D15" i="6"/>
  <c r="C15" i="6"/>
  <c r="K66" i="6"/>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X1946" i="5"/>
  <c r="R1946" i="5"/>
  <c r="J1946" i="5"/>
  <c r="F1860" i="5"/>
  <c r="X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X1340" i="5"/>
  <c r="H1340" i="5"/>
  <c r="J1340" i="5"/>
  <c r="I1340" i="5"/>
  <c r="I1500" i="5"/>
  <c r="H1500" i="5"/>
  <c r="F1500" i="5"/>
  <c r="X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X1170" i="5"/>
  <c r="J1170" i="5"/>
  <c r="I1170" i="5"/>
  <c r="H1170" i="5"/>
  <c r="R1170" i="5"/>
  <c r="H1104" i="5"/>
  <c r="F1104" i="5"/>
  <c r="X1104" i="5"/>
  <c r="R1104" i="5"/>
  <c r="I1104" i="5"/>
  <c r="J1104" i="5"/>
  <c r="H1040" i="5"/>
  <c r="F1040" i="5"/>
  <c r="X1040" i="5"/>
  <c r="R1040" i="5"/>
  <c r="I1040" i="5"/>
  <c r="J1040" i="5"/>
  <c r="F1258" i="5"/>
  <c r="X1258" i="5"/>
  <c r="R1258" i="5"/>
  <c r="J1258" i="5"/>
  <c r="I1258" i="5"/>
  <c r="H1258" i="5"/>
  <c r="H1068" i="5"/>
  <c r="F1068" i="5"/>
  <c r="X1068" i="5"/>
  <c r="R1068" i="5"/>
  <c r="J1068" i="5"/>
  <c r="I1068" i="5"/>
  <c r="J1005" i="5"/>
  <c r="I1005" i="5"/>
  <c r="H1005" i="5"/>
  <c r="X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A16" i="6"/>
  <c r="B34" i="4"/>
  <c r="A21" i="6"/>
  <c r="F44" i="6"/>
  <c r="H44" i="6"/>
  <c r="D44" i="6"/>
  <c r="F34" i="6"/>
  <c r="F39" i="6"/>
  <c r="F54" i="6"/>
  <c r="F65" i="6"/>
  <c r="F49" i="6"/>
  <c r="F29" i="6"/>
  <c r="H29" i="6"/>
  <c r="F2430" i="5"/>
  <c r="X2430" i="5"/>
  <c r="R2430" i="5"/>
  <c r="J2430" i="5"/>
  <c r="I2430" i="5"/>
  <c r="H2430" i="5"/>
  <c r="D6" i="6"/>
  <c r="C6" i="6"/>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X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X1896" i="5"/>
  <c r="J1896" i="5"/>
  <c r="R1896" i="5"/>
  <c r="I1896" i="5"/>
  <c r="H1896" i="5"/>
  <c r="F1896" i="5"/>
  <c r="R1743" i="5"/>
  <c r="X1743" i="5"/>
  <c r="J1743" i="5"/>
  <c r="I1743" i="5"/>
  <c r="F1743" i="5"/>
  <c r="H1743" i="5"/>
  <c r="I1740" i="5"/>
  <c r="X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X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X944"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37" i="5"/>
  <c r="S121" i="5"/>
  <c r="S360" i="5"/>
  <c r="S146" i="5"/>
  <c r="S482" i="5"/>
  <c r="S149" i="5"/>
  <c r="S546" i="5"/>
  <c r="S117" i="5"/>
  <c r="S353" i="5"/>
  <c r="S178" i="5"/>
  <c r="S563" i="5"/>
  <c r="S459" i="5"/>
  <c r="S278" i="5"/>
  <c r="S222" i="5"/>
  <c r="S327" i="5"/>
  <c r="S311" i="5"/>
  <c r="S50" i="5"/>
  <c r="S373" i="5"/>
  <c r="S130" i="5"/>
  <c r="S56" i="5"/>
  <c r="S44" i="5"/>
  <c r="S499" i="5"/>
  <c r="S455" i="5"/>
  <c r="S495" i="5"/>
  <c r="S508" i="5"/>
  <c r="S384" i="5"/>
  <c r="S523" i="5"/>
  <c r="S332" i="5"/>
  <c r="S535" i="5"/>
  <c r="S476" i="5"/>
  <c r="S336" i="5"/>
  <c r="S214" i="5"/>
  <c r="S329" i="5"/>
  <c r="S198" i="5"/>
  <c r="S68" i="5"/>
  <c r="S371" i="5"/>
  <c r="S114" i="5"/>
  <c r="S351" i="5"/>
  <c r="S231" i="5"/>
  <c r="S162" i="5"/>
  <c r="S38" i="5"/>
  <c r="S286" i="5"/>
  <c r="S86" i="5"/>
  <c r="S270" i="5"/>
  <c r="S133" i="5"/>
  <c r="S23" i="5"/>
  <c r="S238" i="5"/>
  <c r="S109" i="5"/>
  <c r="S245" i="5"/>
  <c r="S80" i="5"/>
  <c r="S492" i="5"/>
  <c r="S32" i="5"/>
  <c r="S322" i="5"/>
  <c r="S456" i="5"/>
  <c r="S376" i="5"/>
  <c r="S504" i="5"/>
  <c r="S323" i="5"/>
  <c r="S483" i="5"/>
  <c r="S488" i="5"/>
  <c r="S590" i="5"/>
  <c r="S368" i="5"/>
  <c r="S530" i="5"/>
  <c r="S480" i="5"/>
  <c r="S234" i="5"/>
  <c r="S185" i="5"/>
  <c r="S290" i="5"/>
  <c r="S182" i="5"/>
  <c r="S36" i="5"/>
  <c r="S110" i="5"/>
  <c r="S96" i="5"/>
  <c r="S531" i="5"/>
  <c r="S62" i="5"/>
  <c r="S399" i="5"/>
  <c r="S250" i="5"/>
  <c r="S345" i="5"/>
  <c r="S321" i="5"/>
  <c r="S528" i="5"/>
  <c r="S141" i="5"/>
  <c r="S516" i="5"/>
  <c r="S594" i="5"/>
  <c r="S20" i="5"/>
  <c r="S98" i="5"/>
  <c r="S134" i="5"/>
  <c r="S507" i="5"/>
  <c r="S34" i="5"/>
  <c r="S158" i="5"/>
  <c r="S333" i="5"/>
  <c r="S451" i="5"/>
  <c r="S335" i="5"/>
  <c r="S205" i="5"/>
  <c r="S126" i="5"/>
  <c r="S153" i="5"/>
  <c r="S166" i="5"/>
  <c r="S118" i="5"/>
  <c r="S317" i="5"/>
  <c r="S88" i="5"/>
  <c r="S582" i="5"/>
  <c r="S72" i="5"/>
  <c r="S500" i="5"/>
  <c r="S347" i="5"/>
  <c r="S512" i="5"/>
  <c r="S221" i="5"/>
  <c r="S503" i="5"/>
  <c r="S478" i="5"/>
  <c r="S326" i="5"/>
  <c r="S514" i="5"/>
  <c r="S558" i="5"/>
  <c r="S230" i="5"/>
  <c r="S387" i="5"/>
  <c r="S559" i="5"/>
  <c r="S487" i="5"/>
  <c r="S551" i="5"/>
  <c r="S294" i="5"/>
  <c r="S170" i="5"/>
  <c r="S29" i="5"/>
  <c r="S138" i="5"/>
  <c r="S202" i="5"/>
  <c r="S519" i="5"/>
  <c r="S48" i="5"/>
  <c r="S209" i="5"/>
  <c r="S253" i="5"/>
  <c r="S258" i="5"/>
  <c r="S139" i="5"/>
  <c r="S92" i="5"/>
  <c r="S319" i="5"/>
  <c r="S249" i="5"/>
  <c r="S547" i="5"/>
  <c r="S273" i="5"/>
  <c r="S544" i="5"/>
  <c r="S526" i="5"/>
  <c r="S318" i="5"/>
  <c r="S233" i="5"/>
  <c r="S241" i="5"/>
  <c r="S173" i="5"/>
  <c r="S174" i="5"/>
  <c r="S379" i="5"/>
  <c r="S331" i="5"/>
  <c r="S282" i="5"/>
  <c r="S274" i="5"/>
  <c r="S217" i="5"/>
  <c r="S218" i="5"/>
  <c r="S84" i="5"/>
  <c r="S107" i="5"/>
  <c r="S285" i="5"/>
  <c r="S40" i="5"/>
  <c r="S100" i="5"/>
  <c r="S266" i="5"/>
  <c r="S540" i="5"/>
  <c r="S520" i="5"/>
  <c r="S186" i="5"/>
  <c r="S550" i="5"/>
  <c r="S165" i="5"/>
  <c r="S338" i="5"/>
  <c r="S536" i="5"/>
  <c r="S310" i="5"/>
  <c r="S498" i="5"/>
  <c r="S21" i="5"/>
  <c r="S122" i="5"/>
  <c r="S484" i="5"/>
  <c r="S79" i="5"/>
  <c r="S471" i="5"/>
  <c r="S298" i="5"/>
  <c r="S82" i="5"/>
  <c r="S78" i="5"/>
  <c r="S142" i="5"/>
  <c r="S515" i="5"/>
  <c r="S289" i="5"/>
  <c r="S46" i="5"/>
  <c r="S22" i="5"/>
  <c r="S181" i="5"/>
  <c r="S54" i="5"/>
  <c r="S66" i="5"/>
  <c r="S90" i="5"/>
  <c r="S313" i="5"/>
  <c r="S76" i="5"/>
  <c r="S242" i="5"/>
  <c r="S307" i="5"/>
  <c r="S337" i="5"/>
  <c r="S101" i="5"/>
  <c r="S555" i="5"/>
  <c r="S570" i="5"/>
  <c r="S154" i="5"/>
  <c r="S70" i="5"/>
  <c r="S301" i="5"/>
  <c r="S63" i="5"/>
  <c r="S64" i="5"/>
  <c r="S246" i="5"/>
  <c r="S254" i="5"/>
  <c r="S60" i="5"/>
  <c r="S206" i="5"/>
  <c r="S325" i="5"/>
  <c r="S527" i="5"/>
  <c r="S30" i="5"/>
  <c r="S369" i="5"/>
  <c r="S381" i="5"/>
  <c r="S24" i="5"/>
  <c r="S52" i="5"/>
  <c r="S309" i="5"/>
  <c r="S6" i="5"/>
  <c r="X589" i="5"/>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c r="H26" i="6"/>
  <c r="H24" i="6"/>
  <c r="C24" i="6"/>
  <c r="H35" i="6"/>
  <c r="D35" i="6"/>
  <c r="H40" i="6"/>
  <c r="D40" i="6"/>
  <c r="H46" i="6"/>
  <c r="D46" i="6"/>
  <c r="H31" i="6"/>
  <c r="C31" i="6"/>
  <c r="C29" i="6"/>
  <c r="D29" i="6"/>
  <c r="H30" i="6"/>
  <c r="AB12" i="5"/>
  <c r="AB9" i="5"/>
  <c r="AB10" i="5"/>
  <c r="AB14" i="5"/>
  <c r="AB17" i="5"/>
  <c r="AB16" i="5"/>
  <c r="AB8" i="5"/>
  <c r="AB13" i="5"/>
  <c r="AB15" i="5"/>
  <c r="AB11" i="5"/>
  <c r="AB7" i="5"/>
  <c r="C69" i="6"/>
  <c r="H49" i="6"/>
  <c r="D49" i="6"/>
  <c r="H34" i="6"/>
  <c r="H32" i="6"/>
  <c r="C45" i="6"/>
  <c r="C51" i="6"/>
  <c r="D19" i="6"/>
  <c r="C19" i="6"/>
  <c r="K65" i="6"/>
  <c r="D24" i="6"/>
  <c r="X100"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G68" i="6"/>
  <c r="H68" i="6"/>
  <c r="D68" i="6"/>
  <c r="C39" i="6"/>
  <c r="C35" i="6"/>
  <c r="C46" i="6"/>
  <c r="C34" i="6"/>
  <c r="D34" i="6"/>
  <c r="D31" i="6"/>
  <c r="C30" i="6"/>
  <c r="D30" i="6"/>
  <c r="C32" i="6"/>
  <c r="D32" i="6"/>
  <c r="R16" i="5"/>
  <c r="I16" i="5"/>
  <c r="H16" i="5"/>
  <c r="J16" i="5"/>
  <c r="F16" i="5"/>
  <c r="I10" i="5"/>
  <c r="F10" i="5"/>
  <c r="R10" i="5"/>
  <c r="J10" i="5"/>
  <c r="H10" i="5"/>
  <c r="H13" i="5"/>
  <c r="R13" i="5"/>
  <c r="J13" i="5"/>
  <c r="I13" i="5"/>
  <c r="F13" i="5"/>
  <c r="H7" i="5"/>
  <c r="R7" i="5"/>
  <c r="F7" i="5"/>
  <c r="I7" i="5"/>
  <c r="H17" i="5"/>
  <c r="I17" i="5"/>
  <c r="J17" i="5"/>
  <c r="R17" i="5"/>
  <c r="F17" i="5"/>
  <c r="G66" i="6"/>
  <c r="H66" i="6"/>
  <c r="C66" i="6"/>
  <c r="G67" i="6"/>
  <c r="H67" i="6"/>
  <c r="D67" i="6"/>
  <c r="G65" i="6"/>
  <c r="H65" i="6"/>
  <c r="C65" i="6"/>
  <c r="I12" i="5"/>
  <c r="J12" i="5"/>
  <c r="R12" i="5"/>
  <c r="F12" i="5"/>
  <c r="H12" i="5"/>
  <c r="H9" i="5"/>
  <c r="J9" i="5"/>
  <c r="I9" i="5"/>
  <c r="R9" i="5"/>
  <c r="F9" i="5"/>
  <c r="R8" i="5"/>
  <c r="H8" i="5"/>
  <c r="I8" i="5"/>
  <c r="F8" i="5"/>
  <c r="H15" i="5"/>
  <c r="J15" i="5"/>
  <c r="I15" i="5"/>
  <c r="F15" i="5"/>
  <c r="R15" i="5"/>
  <c r="H11" i="5"/>
  <c r="R11" i="5"/>
  <c r="J11" i="5"/>
  <c r="F11" i="5"/>
  <c r="I11" i="5"/>
  <c r="I14" i="5"/>
  <c r="R14" i="5"/>
  <c r="J14" i="5"/>
  <c r="H14" i="5"/>
  <c r="F14" i="5"/>
  <c r="C49" i="6"/>
  <c r="C47" i="6"/>
  <c r="C60" i="6"/>
  <c r="D60" i="6"/>
  <c r="D58" i="6"/>
  <c r="C58" i="6"/>
  <c r="D63" i="6"/>
  <c r="C63" i="6"/>
  <c r="C62" i="6"/>
  <c r="D62" i="6"/>
  <c r="C54" i="6"/>
  <c r="D54" i="6"/>
  <c r="D57" i="6"/>
  <c r="C57" i="6"/>
  <c r="F56" i="6"/>
  <c r="H56" i="6"/>
  <c r="H55" i="6"/>
  <c r="D59" i="6"/>
  <c r="C59" i="6"/>
  <c r="C68" i="6"/>
  <c r="X13" i="5"/>
  <c r="X10" i="5"/>
  <c r="D65" i="6"/>
  <c r="X9" i="5"/>
  <c r="X12" i="5"/>
  <c r="X14" i="5"/>
  <c r="X17" i="5"/>
  <c r="D66" i="6"/>
  <c r="C67" i="6"/>
  <c r="X11" i="5"/>
  <c r="X15" i="5"/>
  <c r="X8" i="5"/>
  <c r="X7" i="5"/>
  <c r="H69" i="6"/>
  <c r="H70" i="6"/>
  <c r="D2" i="6"/>
  <c r="X16" i="5"/>
  <c r="D55" i="6"/>
  <c r="C55" i="6"/>
  <c r="D56" i="6"/>
  <c r="C56" i="6"/>
  <c r="S17" i="5"/>
  <c r="S12" i="5"/>
  <c r="S16" i="5"/>
  <c r="S15" i="5"/>
  <c r="S13" i="5"/>
  <c r="S14" i="5"/>
  <c r="S10" i="5"/>
  <c r="S11" i="5"/>
  <c r="S8" i="5"/>
  <c r="S9" i="5"/>
  <c r="S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<sst xmlns="http://schemas.openxmlformats.org/spreadsheetml/2006/main" count="22322" uniqueCount="15824">
  <si>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</si>
  <si>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</si>
  <si>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</si>
  <si>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</si>
  <si>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</si>
  <si>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</si>
  <si>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</si>
  <si>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</si>
  <si>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</si>
  <si>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</si>
  <si>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</si>
  <si>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</si>
  <si>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</si>
  <si>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</si>
  <si>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</si>
  <si>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</si>
  <si>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</si>
  <si>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</si>
  <si>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</si>
  <si>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</si>
  <si>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</si>
  <si>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</si>
  <si>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</si>
  <si>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</si>
  <si>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</si>
  <si>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</si>
  <si>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</si>
  <si>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</si>
  <si>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</si>
  <si>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</si>
  <si>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</si>
  <si>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</si>
  <si>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</si>
  <si>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</si>
  <si>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</si>
  <si>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</si>
  <si>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</si>
  <si>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</si>
  <si>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</si>
  <si>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</si>
  <si>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</si>
  <si>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</si>
  <si>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</si>
  <si>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</si>
  <si>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</si>
  <si>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</si>
  <si>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</si>
  <si>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</si>
  <si>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</si>
  <si>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</si>
  <si>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</si>
  <si>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</si>
  <si>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</si>
  <si>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</si>
  <si>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</si>
  <si>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</si>
  <si>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</si>
  <si>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</si>
  <si>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</si>
  <si>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</si>
  <si>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</si>
  <si>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</si>
  <si>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</si>
  <si>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</si>
  <si>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</si>
  <si>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</si>
  <si>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</si>
  <si>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</si>
  <si>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</si>
  <si>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</si>
  <si>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</si>
  <si>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</si>
  <si>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</si>
  <si>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</si>
  <si>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</si>
  <si>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</si>
  <si>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</si>
  <si>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</si>
  <si>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</si>
  <si>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</si>
  <si>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</si>
  <si>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</si>
  <si>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</si>
  <si>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</si>
  <si>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</si>
  <si>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</si>
  <si>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</si>
  <si>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</si>
  <si>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</si>
  <si>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</si>
  <si>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</si>
  <si>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</si>
  <si>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</si>
  <si>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</si>
  <si>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</si>
  <si>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</si>
  <si>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</si>
  <si>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</si>
  <si>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</si>
  <si>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</si>
  <si>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</si>
  <si>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</si>
  <si>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</si>
  <si>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</si>
  <si>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</si>
  <si>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</si>
  <si>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</si>
  <si>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</si>
  <si>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</si>
  <si>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</si>
  <si>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</si>
  <si>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</si>
  <si>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</si>
  <si>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</si>
  <si>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</si>
  <si>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</si>
  <si>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</si>
  <si>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</si>
  <si>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</si>
  <si>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</si>
  <si>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</si>
  <si>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</si>
  <si>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</si>
  <si>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</si>
  <si>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</si>
  <si>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</si>
  <si>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</si>
  <si>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</si>
  <si>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</si>
  <si>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</si>
  <si>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</si>
  <si>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</si>
  <si>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</si>
  <si>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</si>
  <si>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</si>
  <si>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</si>
  <si>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</si>
  <si>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</si>
  <si>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</si>
  <si>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</si>
  <si>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</si>
  <si>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</si>
  <si>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</si>
  <si>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</si>
  <si>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</si>
  <si>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</si>
  <si>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</si>
  <si>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</si>
  <si>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</si>
  <si>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</si>
  <si>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</si>
  <si>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</si>
  <si>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</si>
  <si>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</si>
  <si>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</si>
  <si>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</si>
  <si>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</si>
  <si>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</si>
  <si>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</si>
  <si>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</si>
  <si>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</si>
  <si>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</si>
  <si>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</si>
  <si>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</si>
  <si>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</si>
  <si>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</si>
  <si>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</si>
  <si>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</si>
  <si>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</si>
  <si>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</si>
  <si>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</si>
  <si>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</si>
  <si>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</si>
  <si>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</si>
  <si>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</si>
  <si>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</si>
  <si>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</si>
  <si>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</si>
  <si>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</si>
  <si>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</si>
  <si>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</si>
  <si>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</si>
  <si>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</si>
  <si>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</si>
  <si>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</si>
  <si>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</si>
  <si>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</si>
  <si>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</si>
  <si>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</si>
  <si>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</si>
  <si>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</si>
  <si>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</si>
  <si>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</si>
  <si>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</si>
  <si>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</si>
  <si>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</si>
  <si>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</si>
  <si>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</si>
  <si>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</si>
  <si>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</si>
  <si>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</si>
  <si>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</si>
  <si>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</si>
  <si>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</si>
  <si>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</si>
  <si>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</si>
  <si>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</si>
  <si>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</si>
  <si>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</si>
  <si>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</si>
  <si>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</si>
  <si>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</si>
  <si>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</si>
  <si>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</si>
  <si>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</si>
  <si>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</si>
  <si>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</si>
  <si>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</si>
  <si>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</si>
  <si>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</si>
  <si>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</si>
  <si>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</si>
  <si>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</si>
  <si>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</si>
  <si>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</si>
  <si>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</si>
  <si>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</si>
  <si>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</si>
  <si>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</si>
  <si>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</si>
  <si>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</si>
  <si>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</si>
  <si>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</si>
  <si>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</si>
  <si>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</si>
  <si>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</si>
  <si>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</si>
  <si>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</si>
  <si>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</si>
  <si>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</si>
  <si>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</si>
  <si>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</si>
  <si>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</si>
  <si>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</si>
  <si>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</si>
  <si>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</si>
  <si>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</si>
  <si>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</si>
  <si>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</si>
  <si>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</si>
  <si>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</si>
  <si>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</si>
  <si>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</si>
  <si>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</si>
  <si>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</si>
  <si>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</si>
  <si>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</si>
  <si>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</si>
  <si>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</si>
  <si>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</si>
  <si>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</si>
  <si>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</si>
  <si>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</si>
  <si>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</si>
  <si>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</si>
  <si>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</si>
  <si>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</si>
  <si>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</si>
  <si>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</si>
  <si>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</si>
  <si>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</si>
  <si>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</si>
  <si>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</si>
  <si>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</si>
  <si>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</si>
  <si>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</si>
  <si>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</si>
  <si>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</si>
  <si>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</si>
  <si>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</si>
  <si>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</si>
  <si>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</si>
  <si>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</si>
  <si>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</si>
  <si>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</si>
  <si>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</si>
  <si>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</si>
  <si>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</si>
  <si>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</si>
  <si>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</si>
  <si>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</si>
  <si>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</si>
  <si>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</si>
  <si>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</si>
  <si>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</si>
  <si>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</si>
  <si>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</si>
  <si>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</si>
  <si>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</si>
  <si>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</si>
  <si>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</si>
  <si>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</si>
  <si>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</si>
  <si>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</si>
  <si>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</si>
  <si>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</si>
  <si>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</si>
  <si>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</si>
  <si>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</si>
  <si>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</si>
  <si>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</si>
  <si>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</si>
  <si>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</si>
  <si>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</si>
  <si>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</si>
  <si>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</si>
  <si>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</si>
  <si>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</si>
  <si>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</si>
  <si>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</si>
  <si>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</si>
  <si>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</si>
  <si>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</si>
  <si>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</si>
  <si>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</si>
  <si>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</si>
  <si>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</si>
  <si>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</si>
  <si>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</si>
  <si>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</si>
  <si>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</si>
  <si>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</si>
  <si>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</si>
  <si>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</si>
  <si>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</si>
  <si>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</si>
  <si>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</si>
  <si>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</si>
  <si>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</si>
  <si>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</si>
  <si>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</si>
  <si>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</si>
  <si>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</si>
  <si>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</si>
  <si>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</si>
  <si>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</si>
  <si>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</si>
  <si>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</si>
  <si>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</si>
  <si>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</si>
  <si>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</si>
  <si>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</si>
  <si>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</si>
  <si>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</si>
  <si>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</si>
  <si>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</si>
  <si>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</si>
  <si>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</si>
  <si>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</si>
  <si>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</si>
  <si>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</si>
  <si>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</si>
  <si>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</si>
  <si>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</si>
  <si>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</si>
  <si>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</si>
  <si>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</si>
  <si>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</si>
  <si>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</si>
  <si>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</si>
  <si>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</si>
  <si>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</si>
  <si>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</si>
  <si>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</si>
  <si>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</si>
  <si>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</si>
  <si>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</si>
  <si>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</si>
  <si>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</si>
  <si>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</si>
  <si>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</si>
  <si>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</si>
  <si>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</si>
  <si>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</si>
  <si>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</si>
  <si>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</si>
  <si>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</si>
  <si>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</si>
  <si>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</si>
  <si>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</si>
  <si>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</si>
  <si>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</si>
  <si>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</si>
  <si>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</si>
  <si>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</si>
  <si>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</si>
  <si>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</si>
  <si>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</si>
  <si>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</si>
  <si>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</si>
  <si>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</si>
  <si>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</si>
  <si>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</si>
  <si>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</si>
  <si>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</si>
  <si>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</si>
  <si>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</si>
  <si>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</si>
  <si>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</si>
  <si>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</si>
  <si>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</si>
  <si>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</si>
  <si>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</si>
  <si>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</si>
  <si>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</si>
  <si>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</si>
  <si>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</si>
  <si>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</si>
  <si>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</si>
  <si>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</si>
  <si>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</si>
  <si>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</si>
  <si>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</si>
  <si>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</si>
  <si>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</si>
  <si>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</si>
  <si>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</si>
  <si>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</si>
  <si>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</si>
  <si>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</si>
  <si>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</si>
  <si>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</si>
  <si>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</si>
  <si>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</si>
  <si>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</si>
  <si>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</si>
  <si>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</si>
  <si>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</si>
  <si>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</si>
  <si>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</si>
  <si>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</si>
  <si>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</si>
  <si>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</si>
  <si>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</si>
  <si>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</si>
  <si>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</si>
  <si>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</si>
  <si>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</si>
  <si>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</si>
  <si>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</si>
  <si>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</si>
  <si>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</si>
  <si>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</si>
  <si>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</si>
  <si>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</si>
  <si>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</si>
  <si>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</si>
  <si>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</si>
  <si>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</si>
  <si>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</si>
  <si>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</si>
  <si>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</si>
  <si>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</si>
  <si>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</si>
  <si>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</si>
  <si>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</si>
  <si>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</si>
  <si>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</si>
  <si>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</si>
  <si>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</si>
  <si>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</si>
  <si>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</si>
  <si>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</si>
  <si>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</si>
  <si>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</si>
  <si>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</si>
  <si>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</si>
  <si>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</si>
  <si>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</si>
  <si>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</si>
  <si>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</si>
  <si>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</si>
  <si>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</si>
  <si>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</si>
  <si>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</si>
  <si>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</si>
  <si>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</si>
  <si>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</si>
  <si>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</si>
  <si>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</si>
  <si>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</si>
  <si>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</si>
  <si>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</si>
  <si>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</si>
  <si>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</si>
  <si>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</si>
  <si>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</si>
  <si>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</si>
  <si>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</si>
  <si>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</si>
  <si>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</si>
  <si>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</si>
  <si>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</si>
  <si>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</si>
  <si>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</si>
  <si>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</si>
  <si>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</si>
  <si>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</si>
  <si>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</si>
  <si>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</si>
  <si>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</si>
  <si>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</si>
  <si>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</si>
  <si>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</si>
  <si>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</si>
  <si>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</si>
  <si>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</si>
  <si>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</si>
  <si>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</si>
  <si>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</si>
  <si>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</si>
  <si>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</si>
  <si>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</si>
  <si>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</si>
  <si>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</si>
  <si>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</si>
  <si>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</si>
  <si>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</si>
  <si>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</si>
  <si>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</si>
  <si>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</si>
  <si>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</si>
  <si>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</si>
  <si>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</si>
  <si>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</si>
  <si>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</si>
  <si>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</si>
  <si>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</si>
  <si>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</si>
  <si>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</si>
  <si>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</si>
  <si>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</si>
  <si>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</si>
  <si>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</si>
  <si>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</si>
  <si>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</si>
  <si>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</si>
  <si>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</si>
  <si>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</si>
  <si>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</si>
  <si>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</si>
  <si>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</si>
  <si>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</si>
  <si>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</si>
  <si>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</si>
  <si>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</si>
  <si>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</si>
  <si>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</si>
  <si>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</si>
  <si>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</si>
  <si>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</si>
  <si>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</si>
  <si>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</si>
  <si>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</si>
  <si>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</si>
  <si>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</si>
  <si>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</si>
  <si>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</si>
  <si>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</si>
  <si>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</si>
  <si>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</si>
  <si>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</si>
  <si>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</si>
  <si>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</si>
  <si>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</si>
  <si>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</si>
  <si>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</si>
  <si>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</si>
  <si>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</si>
  <si>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</si>
  <si>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</si>
  <si>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</si>
  <si>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</si>
  <si>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</si>
  <si>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</si>
  <si>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</si>
  <si>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</si>
  <si>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</si>
  <si>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</si>
  <si>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</si>
  <si>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</si>
  <si>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</si>
  <si>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</si>
  <si>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</si>
  <si>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</si>
  <si>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</si>
  <si>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</si>
  <si>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</si>
  <si>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</si>
  <si>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</si>
  <si>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</si>
  <si>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</si>
  <si>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</si>
  <si>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</si>
  <si>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</si>
  <si>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</si>
  <si>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</si>
  <si>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</si>
  <si>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</si>
  <si>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</si>
  <si>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</si>
  <si>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</si>
  <si>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</si>
  <si>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</si>
  <si>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</si>
  <si>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</si>
  <si>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</si>
  <si>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</si>
  <si>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</si>
  <si>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</si>
  <si>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</si>
  <si>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</si>
  <si>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</si>
  <si>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</si>
  <si>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</si>
  <si>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</si>
  <si>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</si>
  <si>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</si>
  <si>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</si>
  <si>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</si>
  <si>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</si>
  <si>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</si>
  <si>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</si>
  <si>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</si>
  <si>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</si>
  <si>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</si>
  <si>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</si>
  <si>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</si>
  <si>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</si>
  <si>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</si>
  <si>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</si>
  <si>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</si>
  <si>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</si>
  <si>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</si>
  <si>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</si>
  <si>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</si>
  <si>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</si>
  <si>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</si>
  <si>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</si>
  <si>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</si>
  <si>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</si>
  <si>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</si>
  <si>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</si>
  <si>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</si>
  <si>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</si>
  <si>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</si>
  <si>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</si>
  <si>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</si>
  <si>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</si>
  <si>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</si>
  <si>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</si>
  <si>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</si>
  <si>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</si>
  <si>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</si>
  <si>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</si>
  <si>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</si>
  <si>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</si>
  <si>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</si>
  <si>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</si>
  <si>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</si>
  <si>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</si>
  <si>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</si>
  <si>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</si>
  <si>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</si>
  <si>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</si>
  <si>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</si>
  <si>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</si>
  <si>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</si>
  <si>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</si>
  <si>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</si>
  <si>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</si>
  <si>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</si>
  <si>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</si>
  <si>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</si>
  <si>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</si>
  <si>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</si>
  <si>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</si>
  <si>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</si>
  <si>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</si>
  <si>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</si>
  <si>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</si>
  <si>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</si>
  <si>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</si>
  <si>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</si>
  <si>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</si>
  <si>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</si>
  <si>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</si>
  <si>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</si>
  <si>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</si>
  <si>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</si>
  <si>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</si>
  <si>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</si>
  <si>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</si>
  <si>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</si>
  <si>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</si>
  <si>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</si>
  <si>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</si>
  <si>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</si>
  <si>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</si>
  <si>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</si>
  <si>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</si>
  <si>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</si>
  <si>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</si>
  <si>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</si>
  <si>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</si>
  <si>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</si>
  <si>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</si>
  <si>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</si>
  <si>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</si>
  <si>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</si>
  <si>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</si>
  <si>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</si>
  <si>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</si>
  <si>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</si>
  <si>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</si>
  <si>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</si>
  <si>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</si>
  <si>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</si>
  <si>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</si>
  <si>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</si>
  <si>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</si>
  <si>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</si>
  <si>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</si>
  <si>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</si>
  <si>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</si>
  <si>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</si>
  <si>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</si>
  <si>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</si>
  <si>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</si>
  <si>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</si>
  <si>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</si>
  <si>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</si>
  <si>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</si>
  <si>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</si>
  <si>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</si>
  <si>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</si>
  <si>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</si>
  <si>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</si>
  <si>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</si>
  <si>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</si>
  <si>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</si>
  <si>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</si>
  <si>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</si>
  <si>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</si>
  <si>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</si>
  <si>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</si>
  <si>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</si>
  <si>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</si>
  <si>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</si>
  <si>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</si>
  <si>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</si>
  <si>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</si>
  <si>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</si>
  <si>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</si>
  <si>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</si>
  <si>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</si>
  <si>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</si>
  <si>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</si>
  <si>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</si>
  <si>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</si>
  <si>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</si>
  <si>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</si>
  <si>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</si>
  <si>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</si>
  <si>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</si>
  <si>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</si>
  <si>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</si>
  <si>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</si>
  <si>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</si>
  <si>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</si>
  <si>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</si>
  <si>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</si>
  <si>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</si>
  <si>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</si>
  <si>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</si>
  <si>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</si>
  <si>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</si>
  <si>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</si>
  <si>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</si>
  <si>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</si>
  <si>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</si>
  <si>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</si>
  <si>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</si>
  <si>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</si>
  <si>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</si>
  <si>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</si>
  <si>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</si>
  <si>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</si>
  <si>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</si>
  <si>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</si>
  <si>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</si>
  <si>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</si>
  <si>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</si>
  <si>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</si>
  <si>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</si>
  <si>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</si>
  <si>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</si>
  <si>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</si>
  <si>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</si>
  <si>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</si>
  <si>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</si>
  <si>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</si>
  <si>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</si>
  <si>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</si>
  <si>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</si>
  <si>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</si>
  <si>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</si>
  <si>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</si>
  <si>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</si>
  <si>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</si>
  <si>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</si>
  <si>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</si>
  <si>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</si>
  <si>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</si>
  <si>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</si>
  <si>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</si>
  <si>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</si>
  <si>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</si>
  <si>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</si>
  <si>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</si>
  <si>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</si>
  <si>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</si>
  <si>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</si>
  <si>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</si>
  <si>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</si>
  <si>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</si>
  <si>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</si>
  <si>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</si>
  <si>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</si>
  <si>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</si>
  <si>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</si>
  <si>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</si>
  <si>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</si>
  <si>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</si>
  <si>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</si>
  <si>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</si>
  <si>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</si>
  <si>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</si>
  <si>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</si>
  <si>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</si>
  <si>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</si>
  <si>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</si>
  <si>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</si>
  <si>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</si>
  <si>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</si>
  <si>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</si>
  <si>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</si>
  <si>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</si>
  <si>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</si>
  <si>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</si>
  <si>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</si>
  <si>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</si>
  <si>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</si>
  <si>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</si>
  <si>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</si>
  <si>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</si>
  <si>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</si>
  <si>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</si>
  <si>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</si>
  <si>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</si>
  <si>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</si>
  <si>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</si>
  <si>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</si>
  <si>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</si>
  <si>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</si>
  <si>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</si>
  <si>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</si>
  <si>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</si>
  <si>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</si>
  <si>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</si>
  <si>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</si>
  <si>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</si>
  <si>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</si>
  <si>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</si>
  <si>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</si>
  <si>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</si>
  <si>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</si>
  <si>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</si>
  <si>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</si>
  <si>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</si>
  <si>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</si>
  <si>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</si>
  <si>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</si>
  <si>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</si>
  <si>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</si>
  <si>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</si>
  <si>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</si>
  <si>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</si>
  <si>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</si>
  <si>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</si>
  <si>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</si>
  <si>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</si>
  <si>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</si>
  <si>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</si>
  <si>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</si>
  <si>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</si>
  <si>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</si>
  <si>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</si>
  <si>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</si>
  <si>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</si>
  <si>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</si>
  <si>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</si>
  <si>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</si>
  <si>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</si>
  <si>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</si>
  <si>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</si>
  <si>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</si>
  <si>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</si>
  <si>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</si>
  <si>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</si>
  <si>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</si>
  <si>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</si>
  <si>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</si>
  <si>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</si>
  <si>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</si>
  <si>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</si>
  <si>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</si>
  <si>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</si>
  <si>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</si>
  <si>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</si>
  <si>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</si>
  <si>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</si>
  <si>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</si>
  <si>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</si>
  <si>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</si>
  <si>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</si>
  <si>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</si>
  <si>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</si>
  <si>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</si>
  <si>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</si>
  <si>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</si>
  <si>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</si>
  <si>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</si>
  <si>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</si>
  <si>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</si>
  <si>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</si>
  <si>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</si>
  <si>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</si>
  <si>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</si>
  <si>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</si>
  <si>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</si>
  <si>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</si>
  <si>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</si>
  <si>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</si>
  <si>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</si>
  <si>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</si>
  <si>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</si>
  <si>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</si>
  <si>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</si>
  <si>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</si>
  <si>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</si>
  <si>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</si>
  <si>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</si>
  <si>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</si>
  <si>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</si>
  <si>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</si>
  <si>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</si>
  <si>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</si>
  <si>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</si>
  <si>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</si>
  <si>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</si>
  <si>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</si>
  <si>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</si>
  <si>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</si>
  <si>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</si>
  <si>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</si>
  <si>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</si>
  <si>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</si>
  <si>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</si>
  <si>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</si>
  <si>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</si>
  <si>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</si>
  <si>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</si>
  <si>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</si>
  <si>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</si>
  <si>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</si>
  <si>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</si>
  <si>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</si>
  <si>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</si>
  <si>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</si>
  <si>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</si>
  <si>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</si>
  <si>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</si>
  <si>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</si>
  <si>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</si>
  <si>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</si>
  <si>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</si>
  <si>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</si>
  <si>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</si>
  <si>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</si>
  <si>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</si>
  <si>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</si>
  <si>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</si>
  <si>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</si>
  <si>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</si>
  <si>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</si>
  <si>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</si>
  <si>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</si>
  <si>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</si>
  <si>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</si>
  <si>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</si>
  <si>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</si>
  <si>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</si>
  <si>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</si>
  <si>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</si>
  <si>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</si>
  <si>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</si>
  <si>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</si>
  <si>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</si>
  <si>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</si>
  <si>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</si>
  <si>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</si>
  <si>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</si>
  <si>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</si>
  <si>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</si>
  <si>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</si>
  <si>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</si>
  <si>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</si>
  <si>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</si>
  <si>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</si>
  <si>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</si>
  <si>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</si>
  <si>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</si>
  <si>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</si>
  <si>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</si>
  <si>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</si>
  <si>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</si>
  <si>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</si>
  <si>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</si>
  <si>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</si>
  <si>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</si>
  <si>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</si>
  <si>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</si>
  <si>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</si>
  <si>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</si>
  <si>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</si>
  <si>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</si>
  <si>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</si>
  <si>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</si>
  <si>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</si>
  <si>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</si>
  <si>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</si>
  <si>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</si>
  <si>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</si>
  <si>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</si>
  <si>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</si>
  <si>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</si>
  <si>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</si>
  <si>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</si>
  <si>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</si>
  <si>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</si>
  <si>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</si>
  <si>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</si>
  <si>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</si>
  <si>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</si>
  <si>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</si>
  <si>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</si>
  <si>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</si>
  <si>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</si>
  <si>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</si>
  <si>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</si>
  <si>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</si>
  <si>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</si>
  <si>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</si>
  <si>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</si>
  <si>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</si>
  <si>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</si>
  <si>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</si>
  <si>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</si>
  <si>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</si>
  <si>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</si>
  <si>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</si>
  <si>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</si>
  <si>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</si>
  <si>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</si>
  <si>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</si>
  <si>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</si>
  <si>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</si>
  <si>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</si>
  <si>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</si>
  <si>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</si>
  <si>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</si>
  <si>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</si>
  <si>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</si>
  <si>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</si>
  <si>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</si>
  <si>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</si>
  <si>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</si>
  <si>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</si>
  <si>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</si>
  <si>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</si>
  <si>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</si>
  <si>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</si>
  <si>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</si>
  <si>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</si>
  <si>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</si>
  <si>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</si>
  <si>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</si>
  <si>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</si>
  <si>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</si>
  <si>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</si>
  <si>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</si>
  <si>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</si>
  <si>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</si>
  <si>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</si>
  <si>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</si>
  <si>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</si>
  <si>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</si>
  <si>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</si>
  <si>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</si>
  <si>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</si>
  <si>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</si>
  <si>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</si>
  <si>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</si>
  <si>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</si>
  <si>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</si>
  <si>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</si>
  <si>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</si>
  <si>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</si>
  <si>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</si>
  <si>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</si>
  <si>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</si>
  <si>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</si>
  <si>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</si>
  <si>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</si>
  <si>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</si>
  <si>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</si>
  <si>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</si>
  <si>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</si>
  <si>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</si>
  <si>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</si>
  <si>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</si>
  <si>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</si>
  <si>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</si>
  <si>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</si>
  <si>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</si>
  <si>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</si>
  <si>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</si>
  <si>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</si>
  <si>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</si>
  <si>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</si>
  <si>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</si>
  <si>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</si>
  <si>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</si>
  <si>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</si>
  <si>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</si>
  <si>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</si>
  <si>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</si>
  <si>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</si>
  <si>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</si>
  <si>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</si>
  <si>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</si>
  <si>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</si>
  <si>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</si>
  <si>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</si>
  <si>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</si>
  <si>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</si>
  <si>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</si>
  <si>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</si>
  <si>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</si>
  <si>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</si>
  <si>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</si>
  <si>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</si>
  <si>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</si>
  <si>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</si>
  <si>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</si>
  <si>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</si>
  <si>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</si>
  <si>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</si>
  <si>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</si>
  <si>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</si>
  <si>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</si>
  <si>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</si>
  <si>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</si>
  <si>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</si>
  <si>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</si>
  <si>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</si>
  <si>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</si>
  <si>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</si>
  <si>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</si>
  <si>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</si>
  <si>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</si>
  <si>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</si>
  <si>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</si>
  <si>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</si>
  <si>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</si>
  <si>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</si>
  <si>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</si>
  <si>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</si>
  <si>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</si>
  <si>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</si>
  <si>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</si>
  <si>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</si>
  <si>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</si>
  <si>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</si>
  <si>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</si>
  <si>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</si>
  <si>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</si>
  <si>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</si>
  <si>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</si>
  <si>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</si>
  <si>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</si>
  <si>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</si>
  <si>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</si>
  <si>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</si>
  <si>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</si>
  <si>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</si>
  <si>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</si>
  <si>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</si>
  <si>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</si>
  <si>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</si>
  <si>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</si>
  <si>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</si>
  <si>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</si>
  <si>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</si>
  <si>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</si>
  <si>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</si>
  <si>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</si>
  <si>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</si>
  <si>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</si>
  <si>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</si>
  <si>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</si>
  <si>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</si>
  <si>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</si>
  <si>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</si>
  <si>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</si>
  <si>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</si>
  <si>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</si>
  <si>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</si>
  <si>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</si>
  <si>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</si>
  <si>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</si>
  <si>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</si>
  <si>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</si>
  <si>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</si>
  <si>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</si>
  <si>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</si>
  <si>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</si>
  <si>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</si>
  <si>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</si>
  <si>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</si>
  <si>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</si>
  <si>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</si>
  <si>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</si>
  <si>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</si>
  <si>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</si>
  <si>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</si>
  <si>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</si>
  <si>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</si>
  <si>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</si>
  <si>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</si>
  <si>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</si>
  <si>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</si>
  <si>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</si>
  <si>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</si>
  <si>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</si>
  <si>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</si>
  <si>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</si>
  <si>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</si>
  <si>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</si>
  <si>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</si>
  <si>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</si>
  <si>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</si>
  <si>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</si>
  <si>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</si>
  <si>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</si>
  <si>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</si>
  <si>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</si>
  <si>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</si>
  <si>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</si>
  <si>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</si>
  <si>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</si>
  <si>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</si>
  <si>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</si>
  <si>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</si>
  <si>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</si>
  <si>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</si>
  <si>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</si>
  <si>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</si>
  <si>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</si>
  <si>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</si>
  <si>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</si>
  <si>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</si>
  <si>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</si>
  <si>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</si>
  <si>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</si>
  <si>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</si>
  <si>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</si>
  <si>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</si>
  <si>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</si>
  <si>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</si>
  <si>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</si>
  <si>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</si>
  <si>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</si>
  <si>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</si>
  <si>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</si>
  <si>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</si>
  <si>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</si>
  <si>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</si>
  <si>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</si>
  <si>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</si>
  <si>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</si>
  <si>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</si>
  <si>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</si>
  <si>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</si>
  <si>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</si>
  <si>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</si>
  <si>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</si>
  <si>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</si>
  <si>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</si>
  <si>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</si>
  <si>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</si>
  <si>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</si>
  <si>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</si>
  <si>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</si>
  <si>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</si>
  <si>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</si>
  <si>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</si>
  <si>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</si>
  <si>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</si>
  <si>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</si>
  <si>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</si>
  <si>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</si>
  <si>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</si>
  <si>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</si>
  <si>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</si>
  <si>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</si>
  <si>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</si>
  <si>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</si>
  <si>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</si>
  <si>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</si>
  <si>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</si>
  <si>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</si>
  <si>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</si>
  <si>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</si>
  <si>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</si>
  <si>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</si>
  <si>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</si>
  <si>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</si>
  <si>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</si>
  <si>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</si>
  <si>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</si>
  <si>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</si>
  <si>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</si>
  <si>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</si>
  <si>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</si>
  <si>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</si>
  <si>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</si>
  <si>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</si>
  <si>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</si>
  <si>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</si>
  <si>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</si>
  <si>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</si>
  <si>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</si>
  <si>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</si>
  <si>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</si>
  <si>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</si>
  <si>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</si>
  <si>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</si>
  <si>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</si>
  <si>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</si>
  <si>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</si>
  <si>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</si>
  <si>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</si>
  <si>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</si>
  <si>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</si>
  <si>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</si>
  <si>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</si>
  <si>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</si>
  <si>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</si>
  <si>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</si>
  <si>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</si>
  <si>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</si>
  <si>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</si>
  <si>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</si>
  <si>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</si>
  <si>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</si>
  <si>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</si>
  <si>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</si>
  <si>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</si>
  <si>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</si>
  <si>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</si>
  <si>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</si>
  <si>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</si>
  <si>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</si>
  <si>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</si>
  <si>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</si>
  <si>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</si>
  <si>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</si>
  <si>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</si>
  <si>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</si>
  <si>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</si>
  <si>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</si>
  <si>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</si>
  <si>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</si>
  <si>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</si>
  <si>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</si>
  <si>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</si>
  <si>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</si>
  <si>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</si>
  <si>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</si>
  <si>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</si>
  <si>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</si>
  <si>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</si>
  <si>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</si>
  <si>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</si>
  <si>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</si>
  <si>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</si>
  <si>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</si>
  <si>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</si>
  <si>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</si>
  <si>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</si>
  <si>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</si>
  <si>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</si>
  <si>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</si>
  <si>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</si>
  <si>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</si>
  <si>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</si>
  <si>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</si>
  <si>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</si>
  <si>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</si>
  <si>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</si>
  <si>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</si>
  <si>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</si>
  <si>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</si>
  <si>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</si>
  <si>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</si>
  <si>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</si>
  <si>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</si>
  <si>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</si>
  <si>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</si>
  <si>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</si>
  <si>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</si>
  <si>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</si>
  <si>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</si>
  <si>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</si>
  <si>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</si>
  <si>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</si>
  <si>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</si>
  <si>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</si>
  <si>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</si>
  <si>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</si>
  <si>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</si>
  <si>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</si>
  <si>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</si>
  <si>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</si>
  <si>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</si>
  <si>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</si>
  <si>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</si>
  <si>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</si>
  <si>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</si>
  <si>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</si>
  <si>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</si>
  <si>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</si>
  <si>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</si>
  <si>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</si>
  <si>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</si>
  <si>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</si>
  <si>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</si>
  <si>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</si>
  <si>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</si>
  <si>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</si>
  <si>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</si>
  <si>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</si>
  <si>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</si>
  <si>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</si>
  <si>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</si>
  <si>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</si>
  <si>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</si>
  <si>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</si>
  <si>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</si>
  <si>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</si>
  <si>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</si>
  <si>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</si>
  <si>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</si>
  <si>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</si>
  <si>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</si>
  <si>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</si>
  <si>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</si>
  <si>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</si>
  <si>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</si>
  <si>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</si>
  <si>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</si>
  <si>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</si>
  <si>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</si>
  <si>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</si>
  <si>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</si>
  <si>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</si>
  <si>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</si>
  <si>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</si>
  <si>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</si>
  <si>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</si>
  <si>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</si>
  <si>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</si>
  <si>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</si>
  <si>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</si>
  <si>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</si>
  <si>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</si>
  <si>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</si>
  <si>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</si>
  <si>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</si>
  <si>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</si>
  <si>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</si>
  <si>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</si>
  <si>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</si>
  <si>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</si>
  <si>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</si>
  <si>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</si>
  <si>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</si>
  <si>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</si>
  <si>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</si>
  <si>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</si>
  <si>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</si>
  <si>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</si>
  <si>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</si>
  <si>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</si>
  <si>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</si>
  <si>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</si>
  <si>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</si>
  <si>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</si>
  <si>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</si>
  <si>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</si>
  <si>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</si>
  <si>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</si>
  <si>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</si>
  <si>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</si>
  <si>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</si>
  <si>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</si>
  <si>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</si>
  <si>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</si>
  <si>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</si>
  <si>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</si>
  <si>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</si>
  <si>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</si>
  <si>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</si>
  <si>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</si>
  <si>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</si>
  <si>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</si>
  <si>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</si>
  <si>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</si>
  <si>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</si>
  <si>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</si>
  <si>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</si>
  <si>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</si>
  <si>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</si>
  <si>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</si>
  <si>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</si>
  <si>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</si>
  <si>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</si>
  <si>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</si>
  <si>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</si>
  <si>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</si>
  <si>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</si>
  <si>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</si>
  <si>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</si>
  <si>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</si>
  <si>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</si>
  <si>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</si>
  <si>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</si>
  <si>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</si>
  <si>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</si>
  <si>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</si>
  <si>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</si>
  <si>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</si>
  <si>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</si>
  <si>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</si>
  <si>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</si>
  <si>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</si>
  <si>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</si>
  <si>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</si>
  <si>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</si>
  <si>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</si>
  <si>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</si>
  <si>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</si>
  <si>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</si>
  <si>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</si>
  <si>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</si>
  <si>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</si>
  <si>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</si>
  <si>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</si>
  <si>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</si>
  <si>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</si>
  <si>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</si>
  <si>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</si>
  <si>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</si>
  <si>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</si>
  <si>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</si>
  <si>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</si>
  <si>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</si>
  <si>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</si>
  <si>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</si>
  <si>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</si>
  <si>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</si>
  <si>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</si>
  <si>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</si>
  <si>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</si>
  <si>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</si>
  <si>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</si>
  <si>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</si>
  <si>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</si>
  <si>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</si>
  <si>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</si>
  <si>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</si>
  <si>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</si>
  <si>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</si>
  <si>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</si>
  <si>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</si>
  <si>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</si>
  <si>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</si>
  <si>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</si>
  <si>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</si>
  <si>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</si>
  <si>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</si>
  <si>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</si>
  <si>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</si>
  <si>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</si>
  <si>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</si>
  <si>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</si>
  <si>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</si>
  <si>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</si>
  <si>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</si>
  <si>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</si>
  <si>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</si>
  <si>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</si>
  <si>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</si>
  <si>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</si>
  <si>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</si>
  <si>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</si>
  <si>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</si>
  <si>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</si>
  <si>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</si>
  <si>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</si>
  <si>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</si>
  <si>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</si>
  <si>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</si>
  <si>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</si>
  <si>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</si>
  <si>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</si>
  <si>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</si>
  <si>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</si>
  <si>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</si>
  <si>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</si>
  <si>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</si>
  <si>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</si>
  <si>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</si>
  <si>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</si>
  <si>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</si>
  <si>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</si>
  <si>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</si>
  <si>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</si>
  <si>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</si>
  <si>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</si>
  <si>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</si>
  <si>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</si>
  <si>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</si>
  <si>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</si>
  <si>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</si>
  <si>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</si>
  <si>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</si>
  <si>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</si>
  <si>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</si>
  <si>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</si>
  <si>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</si>
  <si>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</si>
  <si>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</si>
  <si>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</si>
  <si>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</si>
  <si>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</si>
  <si>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</si>
  <si>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</si>
  <si>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</si>
  <si>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</si>
  <si>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</si>
  <si>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</si>
  <si>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</si>
  <si>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</si>
  <si>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</si>
  <si>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</si>
  <si>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</si>
  <si>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</si>
  <si>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</si>
  <si>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</si>
  <si>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</si>
  <si>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</si>
  <si>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</si>
  <si>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</si>
  <si>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</si>
  <si>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</si>
  <si>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</si>
  <si>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</si>
  <si>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</si>
  <si>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</si>
  <si>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</si>
  <si>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</si>
  <si>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</si>
  <si>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</si>
  <si>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</si>
  <si>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</si>
  <si>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</si>
  <si>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</si>
  <si>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</si>
  <si>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</si>
  <si>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</si>
  <si>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</si>
  <si>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</si>
  <si>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</si>
  <si>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</si>
  <si>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</si>
  <si>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</si>
  <si>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</si>
  <si>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</si>
  <si>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</si>
  <si>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</si>
  <si>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</si>
  <si>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</si>
  <si>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</si>
  <si>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</si>
  <si>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</si>
  <si>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</si>
  <si>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</si>
  <si>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</si>
  <si>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</si>
  <si>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</si>
  <si>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</si>
  <si>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</si>
  <si>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</si>
  <si>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</si>
  <si>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</si>
  <si>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</si>
  <si>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</si>
  <si>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</si>
  <si>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</si>
  <si>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</si>
  <si>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</si>
  <si>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</si>
  <si>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</si>
  <si>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</si>
  <si>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</si>
  <si>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</si>
  <si>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</si>
  <si>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</si>
  <si>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</si>
  <si>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</si>
  <si>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</si>
  <si>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</si>
  <si>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</si>
  <si>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</si>
  <si>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</si>
  <si>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</si>
  <si>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</si>
  <si>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</si>
  <si>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</si>
  <si>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</si>
  <si>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</si>
  <si>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</si>
  <si>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</si>
  <si>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</si>
  <si>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</si>
  <si>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</si>
  <si>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</si>
  <si>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</si>
  <si>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</si>
  <si>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</si>
  <si>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</si>
  <si>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</si>
  <si>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</si>
  <si>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</si>
  <si>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</si>
  <si>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</si>
  <si>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</si>
  <si>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</si>
  <si>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</si>
  <si>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</si>
  <si>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</si>
  <si>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</si>
  <si>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</si>
  <si>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</si>
  <si>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</si>
  <si>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</si>
  <si>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</si>
  <si>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</si>
  <si>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</si>
  <si>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</si>
  <si>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</si>
  <si>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</si>
  <si>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</si>
  <si>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</si>
  <si>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</si>
  <si>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</si>
  <si>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</si>
  <si>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</si>
  <si>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</si>
  <si>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</si>
  <si>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</si>
  <si>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</si>
  <si>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</si>
  <si>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</si>
  <si>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</si>
  <si>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</si>
  <si>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</si>
  <si>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</si>
  <si>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</si>
  <si>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</si>
  <si>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</si>
  <si>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</si>
  <si>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</si>
  <si>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</si>
  <si>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</si>
  <si>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</si>
  <si>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</si>
  <si>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</si>
  <si>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</si>
  <si>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</si>
  <si>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</si>
  <si>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</si>
  <si>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</si>
  <si>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</si>
  <si>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</si>
  <si>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</si>
  <si>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</si>
  <si>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</si>
  <si>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</si>
  <si>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</si>
  <si>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</si>
  <si>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</si>
  <si>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</si>
  <si>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</si>
  <si>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</si>
  <si>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</si>
  <si>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</si>
  <si>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</si>
  <si>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</si>
  <si>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</si>
  <si>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</si>
  <si>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</si>
  <si>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</si>
  <si>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</si>
  <si>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</si>
  <si>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</si>
  <si>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</si>
  <si>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</si>
  <si>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</si>
  <si>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</si>
  <si>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</si>
  <si>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</si>
  <si>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</si>
  <si>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</si>
  <si>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</si>
  <si>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</si>
  <si>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</si>
  <si>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</si>
  <si>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</si>
  <si>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</si>
  <si>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</si>
  <si>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</si>
  <si>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</si>
  <si>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</si>
  <si>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</si>
  <si>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</si>
  <si>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</si>
  <si>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</si>
  <si>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</si>
  <si>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</si>
  <si>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</si>
  <si>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</si>
  <si>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</si>
  <si>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</si>
  <si>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</si>
  <si>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</si>
  <si>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</si>
  <si>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</si>
  <si>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</si>
  <si>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</si>
  <si>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</si>
  <si>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</si>
  <si>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</si>
  <si>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</si>
  <si>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</si>
  <si>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</si>
  <si>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</si>
  <si>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</si>
  <si>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</si>
  <si>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</si>
  <si>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</si>
  <si>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</si>
  <si>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</si>
  <si>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</si>
  <si>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</si>
  <si>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</si>
  <si>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</si>
  <si>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</si>
  <si>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</si>
  <si>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</si>
  <si>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</si>
  <si>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</si>
  <si>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</si>
  <si>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</si>
  <si>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</si>
  <si>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</si>
  <si>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</si>
  <si>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</si>
  <si>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</si>
  <si>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</si>
  <si>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</si>
  <si>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</si>
  <si>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</si>
  <si>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</si>
  <si>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</si>
  <si>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</si>
  <si>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</si>
  <si>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</si>
  <si>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</si>
  <si>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</si>
  <si>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</si>
  <si>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</si>
  <si>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</si>
  <si>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</si>
  <si>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</si>
  <si>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</si>
  <si>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</si>
  <si>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</si>
  <si>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</si>
  <si>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</si>
  <si>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</si>
  <si>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</si>
  <si>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</si>
  <si>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</si>
  <si>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</si>
  <si>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</si>
  <si>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</si>
  <si>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</si>
  <si>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</si>
  <si>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</si>
  <si>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</si>
  <si>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</si>
  <si>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</si>
  <si>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</si>
  <si>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</si>
  <si>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</si>
  <si>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</si>
  <si>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</si>
  <si>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</si>
  <si>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</si>
  <si>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</si>
  <si>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</si>
  <si>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</si>
  <si>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</si>
  <si>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</si>
  <si>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</si>
  <si>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</si>
  <si>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</si>
  <si>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</si>
  <si>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</si>
  <si>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</si>
  <si>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</si>
  <si>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</si>
  <si>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</si>
  <si>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</si>
  <si>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</si>
  <si>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</si>
  <si>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</si>
  <si>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</si>
  <si>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</si>
  <si>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</si>
  <si>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</si>
  <si>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</si>
  <si>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</si>
  <si>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</si>
  <si>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</si>
  <si>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</si>
  <si>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</si>
  <si>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</si>
  <si>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</si>
  <si>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</si>
  <si>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</si>
  <si>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</si>
  <si>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</si>
  <si>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</si>
  <si>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</si>
  <si>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</si>
  <si>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</si>
  <si>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</si>
  <si>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</si>
  <si>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</si>
  <si>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</si>
  <si>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</si>
  <si>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</si>
  <si>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</si>
  <si>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</si>
  <si>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</si>
  <si>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</si>
  <si>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</si>
  <si>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</si>
  <si>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</si>
  <si>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</si>
  <si>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</si>
  <si>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</si>
  <si>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</si>
  <si>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</si>
  <si>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</si>
  <si>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</si>
  <si>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</si>
  <si>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</si>
  <si>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</si>
  <si>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</si>
  <si>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</si>
  <si>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</si>
  <si>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</si>
  <si>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</si>
  <si>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</si>
  <si>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</si>
  <si>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</si>
  <si>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</si>
  <si>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</si>
  <si>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</si>
  <si>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</si>
  <si>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</si>
  <si>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</si>
  <si>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</si>
  <si>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</si>
  <si>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</si>
  <si>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</si>
  <si>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</si>
  <si>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</si>
  <si>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</si>
  <si>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</si>
  <si>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</si>
  <si>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</si>
  <si>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</si>
  <si>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</si>
  <si>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</si>
  <si>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</si>
  <si>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</si>
  <si>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</si>
  <si>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</si>
  <si>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</si>
  <si>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</si>
  <si>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</si>
  <si>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</si>
  <si>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</si>
  <si>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</si>
  <si>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</si>
  <si>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</si>
  <si>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</si>
  <si>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</si>
  <si>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</si>
  <si>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</si>
  <si>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</si>
  <si>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</si>
  <si>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</si>
  <si>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</si>
  <si>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</si>
  <si>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</si>
  <si>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</si>
  <si>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</si>
  <si>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</si>
  <si>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</si>
  <si>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</si>
  <si>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</si>
  <si>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</si>
  <si>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</si>
  <si>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</si>
  <si>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</si>
  <si>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</si>
  <si>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</si>
  <si>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</si>
  <si>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</si>
  <si>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</si>
  <si>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</si>
  <si>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</si>
  <si>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</si>
  <si>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</si>
  <si>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</si>
  <si>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</si>
  <si>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</si>
  <si>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</si>
  <si>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</si>
  <si>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</si>
  <si>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</si>
  <si>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</si>
  <si>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</si>
  <si>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</si>
  <si>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</si>
  <si>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</si>
  <si>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</si>
  <si>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</si>
  <si>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</si>
  <si>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</si>
  <si>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</si>
  <si>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</si>
  <si>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</si>
  <si>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</si>
  <si>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</si>
  <si>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</si>
  <si>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</si>
  <si>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</si>
  <si>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</si>
  <si>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</si>
  <si>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</si>
  <si>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</si>
  <si>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</si>
  <si>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</si>
  <si>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</si>
  <si>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</si>
  <si>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</si>
  <si>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</si>
  <si>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</si>
  <si>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</si>
  <si>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</si>
  <si>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</si>
  <si>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</si>
  <si>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</si>
  <si>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</si>
  <si>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</si>
  <si>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</si>
  <si>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</si>
  <si>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</si>
  <si>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</si>
  <si>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</si>
  <si>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</si>
  <si>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</si>
  <si>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</si>
  <si>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</si>
  <si>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</si>
  <si>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</si>
  <si>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</si>
  <si>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</si>
  <si>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</si>
  <si>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</si>
  <si>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</si>
  <si>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</si>
  <si>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</si>
  <si>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</si>
  <si>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</si>
  <si>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</si>
  <si>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</si>
  <si>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</si>
  <si>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</si>
  <si>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</si>
  <si>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</si>
  <si>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</si>
  <si>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</si>
  <si>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</si>
  <si>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</si>
  <si>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</si>
  <si>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</si>
  <si>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</si>
  <si>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</si>
  <si>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</si>
  <si>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</si>
  <si>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</si>
  <si>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</si>
  <si>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</si>
  <si>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</si>
  <si>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</si>
  <si>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</si>
  <si>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</si>
  <si>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</si>
  <si>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</si>
  <si>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</si>
  <si>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</si>
  <si>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</si>
  <si>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</si>
  <si>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</si>
  <si>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</si>
  <si>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</si>
  <si>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</si>
  <si>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</si>
  <si>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</si>
  <si>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</si>
  <si>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</si>
  <si>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</si>
  <si>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</si>
  <si>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</si>
  <si>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</si>
  <si>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</si>
  <si>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</si>
  <si>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</si>
  <si>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</si>
  <si>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</si>
  <si>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</si>
  <si>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</si>
  <si>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</si>
  <si>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</si>
  <si>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</si>
  <si>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</si>
  <si>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</si>
  <si>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</si>
  <si>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</si>
  <si>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</si>
  <si>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</si>
  <si>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</si>
  <si>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</si>
  <si>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</si>
  <si>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</si>
  <si>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</si>
  <si>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</si>
  <si>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</si>
  <si>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</si>
  <si>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</si>
  <si>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</si>
  <si>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</si>
  <si>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</si>
  <si>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</si>
  <si>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</si>
  <si>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</si>
  <si>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</si>
  <si>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</si>
  <si>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</si>
  <si>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</si>
  <si>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</si>
  <si>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</si>
  <si>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</si>
  <si>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</si>
  <si>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</si>
  <si>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</si>
  <si>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</si>
  <si>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</si>
  <si>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</si>
  <si>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</si>
  <si>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</si>
  <si>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</si>
  <si>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</si>
  <si>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</si>
  <si>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</si>
  <si>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</si>
  <si>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</si>
  <si>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</si>
  <si>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</si>
  <si>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</si>
  <si>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</si>
  <si>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</si>
  <si>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</si>
  <si>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</si>
  <si>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</si>
  <si>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</si>
  <si>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</si>
  <si>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</si>
  <si>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</si>
  <si>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</si>
  <si>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</si>
  <si>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</si>
  <si>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</si>
  <si>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</si>
  <si>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</si>
  <si>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</si>
  <si>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</si>
  <si>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</si>
  <si>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</si>
  <si>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</si>
  <si>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</si>
  <si>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</si>
  <si>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</si>
  <si>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</si>
  <si>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</si>
  <si>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</si>
  <si>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</si>
  <si>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</si>
  <si>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</si>
  <si>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</si>
  <si>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</si>
  <si>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</si>
  <si>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</si>
  <si>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</si>
  <si>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</si>
  <si>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</si>
  <si>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</si>
  <si>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</si>
  <si>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</si>
  <si>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</si>
  <si>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</si>
  <si>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</si>
  <si>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</si>
  <si>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</si>
  <si>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</si>
  <si>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</si>
  <si>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</si>
  <si>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</si>
  <si>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</si>
  <si>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</si>
  <si>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</si>
  <si>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</si>
  <si>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</si>
  <si>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</si>
  <si>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</si>
  <si>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</si>
  <si>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</si>
  <si>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</si>
  <si>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</si>
  <si>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</si>
  <si>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</si>
  <si>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</si>
  <si>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</si>
  <si>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</si>
  <si>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</si>
  <si>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</si>
  <si>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</si>
  <si>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</si>
  <si>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</si>
  <si>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</si>
  <si>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</si>
  <si>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</si>
  <si>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</si>
  <si>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</si>
  <si>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</si>
  <si>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</si>
  <si>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</si>
  <si>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</si>
  <si>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</si>
  <si>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</si>
  <si>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</si>
  <si>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</si>
  <si>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</si>
  <si>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</si>
  <si>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</si>
  <si>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</si>
  <si>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</si>
  <si>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</si>
  <si>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</si>
  <si>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</si>
  <si>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</si>
  <si>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</si>
  <si>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</si>
  <si>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</si>
  <si>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</si>
  <si>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</si>
  <si>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</si>
  <si>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</si>
  <si>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</si>
  <si>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</si>
  <si>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</si>
  <si>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</si>
  <si>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</si>
  <si>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</si>
  <si>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</si>
  <si>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</si>
  <si>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</si>
  <si>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</si>
  <si>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</si>
  <si>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</si>
  <si>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</si>
  <si>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</si>
  <si>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</si>
  <si>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</si>
  <si>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</si>
  <si>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</si>
  <si>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</si>
  <si>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</si>
  <si>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</si>
  <si>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</si>
  <si>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</si>
  <si>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</si>
  <si>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</si>
  <si>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</si>
  <si>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</si>
  <si>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</si>
  <si>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</si>
  <si>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</si>
  <si>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</si>
  <si>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</si>
  <si>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</si>
  <si>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</si>
  <si>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</si>
  <si>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</si>
  <si>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</si>
  <si>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</si>
  <si>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</si>
  <si>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</si>
  <si>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</si>
  <si>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</si>
  <si>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</si>
  <si>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</si>
  <si>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</si>
  <si>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</si>
  <si>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</si>
  <si>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</si>
  <si>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</si>
  <si>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</si>
  <si>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</si>
  <si>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</si>
  <si>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</si>
  <si>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</si>
  <si>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</si>
  <si>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</si>
  <si>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</si>
  <si>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</si>
  <si>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</si>
  <si>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</si>
  <si>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</si>
  <si>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</si>
  <si>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</si>
  <si>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</si>
  <si>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</si>
  <si>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</si>
  <si>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</si>
  <si>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</si>
  <si>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</si>
  <si>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</si>
  <si>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</si>
  <si>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</si>
  <si>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</si>
  <si>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</si>
  <si>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</si>
  <si>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</si>
  <si>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</si>
  <si>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</si>
  <si>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</si>
  <si>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</si>
  <si>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</si>
  <si>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</si>
  <si>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</si>
  <si>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</si>
  <si>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</si>
  <si>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</si>
  <si>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</si>
  <si>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</si>
  <si>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</si>
  <si>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</si>
  <si>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</si>
  <si>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</si>
  <si>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</si>
  <si>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</si>
  <si>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</si>
  <si>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</si>
  <si>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</si>
  <si>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</si>
  <si>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</si>
  <si>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</si>
  <si>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</si>
  <si>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</si>
  <si>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</si>
  <si>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</si>
  <si>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</si>
  <si>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</si>
  <si>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</si>
  <si>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</si>
  <si>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</si>
  <si>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</si>
  <si>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</si>
  <si>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</si>
  <si>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</si>
  <si>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</si>
  <si>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</si>
  <si>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</si>
  <si>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</si>
  <si>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</si>
  <si>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</si>
  <si>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</si>
  <si>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</si>
  <si>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</si>
  <si>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</si>
  <si>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</si>
  <si>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</si>
  <si>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</si>
  <si>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</si>
  <si>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</si>
  <si>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</si>
  <si>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</si>
  <si>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</si>
  <si>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</si>
  <si>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</si>
  <si>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</si>
  <si>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</si>
  <si>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</si>
  <si>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</si>
  <si>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</si>
  <si>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</si>
  <si>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</si>
  <si>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</si>
  <si>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</si>
  <si>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</si>
  <si>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</si>
  <si>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</si>
  <si>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</si>
  <si>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</si>
  <si>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</si>
  <si>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</si>
  <si>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</si>
  <si>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</si>
  <si>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</si>
  <si>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</si>
  <si>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</si>
  <si>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</si>
  <si>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</si>
  <si>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</si>
  <si>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</si>
  <si>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</si>
  <si>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</si>
  <si>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</si>
  <si>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</si>
  <si>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</si>
  <si>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</si>
  <si>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</si>
  <si>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</si>
  <si>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</si>
  <si>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</si>
  <si>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</si>
  <si>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</si>
  <si>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</si>
  <si>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</si>
  <si>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</si>
  <si>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</si>
  <si>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</si>
  <si>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</si>
  <si>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</si>
  <si>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</si>
  <si>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</si>
  <si>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</si>
  <si>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</si>
  <si>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</si>
  <si>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</si>
  <si>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</si>
  <si>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</si>
  <si>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</si>
  <si>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</si>
  <si>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</si>
  <si>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</si>
  <si>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</si>
  <si>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</si>
  <si>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</si>
  <si>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</si>
  <si>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</si>
  <si>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</si>
  <si>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</si>
  <si>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</si>
  <si>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</si>
  <si>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</si>
  <si>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</si>
  <si>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</si>
  <si>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</si>
  <si>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</si>
  <si>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</si>
  <si>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</si>
  <si>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</si>
  <si>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</si>
  <si>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</si>
  <si>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</si>
  <si>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</si>
  <si>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</si>
  <si>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</si>
  <si>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</si>
  <si>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</si>
  <si>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</si>
  <si>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</si>
  <si>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</si>
  <si>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</si>
  <si>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</si>
  <si>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</si>
  <si>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</si>
  <si>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</si>
  <si>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</si>
  <si>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</si>
  <si>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</si>
  <si>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</si>
  <si>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</si>
  <si>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</si>
  <si>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</si>
  <si>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</si>
  <si>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</si>
  <si>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</si>
  <si>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</si>
  <si>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</si>
  <si>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</si>
  <si>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</si>
  <si>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</si>
  <si>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</si>
  <si>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</si>
  <si>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</si>
  <si>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</si>
  <si>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</si>
  <si>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</si>
  <si>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</si>
  <si>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</si>
  <si>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</si>
  <si>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</si>
  <si>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</si>
  <si>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</si>
  <si>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</si>
  <si>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</si>
  <si>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</si>
  <si>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</si>
  <si>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</si>
  <si>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</si>
  <si>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</si>
  <si>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</si>
  <si>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</si>
  <si>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</si>
  <si>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</si>
  <si>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</si>
  <si>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</si>
  <si>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</si>
  <si>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</si>
  <si>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</si>
  <si>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</si>
  <si>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</si>
  <si>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</si>
  <si>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</si>
  <si>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</si>
  <si>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</si>
  <si>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</si>
  <si>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</si>
  <si>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</si>
  <si>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</si>
  <si>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</si>
  <si>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</si>
  <si>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</si>
  <si>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</si>
  <si>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</si>
  <si>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</si>
  <si>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</si>
  <si>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</si>
  <si>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</si>
  <si>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</si>
  <si>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</si>
  <si>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</si>
  <si>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</si>
  <si>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</si>
  <si>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</si>
  <si>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</si>
  <si>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</si>
  <si>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</si>
  <si>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</si>
  <si>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</si>
  <si>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</si>
  <si>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</si>
  <si>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</si>
  <si>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</si>
  <si>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</si>
  <si>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</si>
  <si>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</si>
  <si>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</si>
  <si>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</si>
  <si>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</si>
  <si>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</si>
  <si>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</si>
  <si>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</si>
  <si>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</si>
  <si>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</si>
  <si>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</si>
  <si>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</si>
  <si>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</si>
  <si>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</si>
  <si>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</si>
  <si>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</si>
  <si>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</si>
  <si>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</si>
  <si>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</si>
  <si>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</si>
  <si>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</si>
  <si>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</si>
  <si>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</si>
  <si>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</si>
  <si>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</si>
  <si>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</si>
  <si>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</si>
  <si>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</si>
  <si>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</si>
  <si>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</si>
  <si>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</si>
  <si>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</si>
  <si>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</si>
  <si>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</si>
  <si>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</si>
  <si>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</si>
  <si>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</si>
  <si>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</si>
  <si>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</si>
  <si>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</si>
  <si>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</si>
  <si>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</si>
  <si>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</si>
  <si>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</si>
  <si>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</si>
  <si>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</si>
  <si>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</si>
  <si>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</si>
  <si>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</si>
  <si>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</si>
  <si>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</si>
  <si>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</si>
  <si>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</si>
  <si>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</si>
  <si>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</si>
  <si>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</si>
  <si>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</si>
  <si>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</si>
  <si>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</si>
  <si>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</si>
  <si>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</si>
  <si>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</si>
  <si>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</si>
  <si>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</si>
  <si>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</si>
  <si>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</si>
  <si>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</si>
  <si>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</si>
  <si>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</si>
  <si>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</si>
  <si>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</si>
  <si>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</si>
  <si>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</si>
  <si>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</si>
  <si>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</si>
  <si>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</si>
  <si>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</si>
  <si>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</si>
  <si>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</si>
  <si>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</si>
  <si>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</si>
  <si>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</si>
  <si>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</si>
  <si>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</si>
  <si>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</si>
  <si>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</si>
  <si>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</si>
  <si>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</si>
  <si>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</si>
  <si>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</si>
  <si>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</si>
  <si>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</si>
  <si>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</si>
  <si>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</si>
  <si>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</si>
  <si>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</si>
  <si>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</si>
  <si>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</si>
  <si>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</si>
  <si>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</si>
  <si>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</si>
  <si>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</si>
  <si>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</si>
  <si>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</si>
  <si>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</si>
  <si>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</si>
  <si>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</si>
  <si>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</si>
  <si>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</si>
  <si>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</si>
  <si>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</si>
  <si>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</si>
  <si>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</si>
  <si>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</si>
  <si>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</si>
  <si>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</si>
  <si>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</si>
  <si>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</si>
  <si>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</si>
  <si>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</si>
  <si>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</si>
  <si>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</si>
  <si>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</si>
  <si>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</si>
  <si>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</si>
  <si>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</si>
  <si>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</si>
  <si>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</si>
  <si>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</si>
  <si>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</si>
  <si>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</si>
  <si>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</si>
  <si>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</si>
  <si>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</si>
  <si>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</si>
  <si>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</si>
  <si>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</si>
  <si>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</si>
  <si>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</si>
  <si>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</si>
  <si>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</si>
  <si>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</si>
  <si>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</si>
  <si>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</si>
  <si>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</si>
  <si>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</si>
  <si>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</si>
  <si>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</si>
  <si>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</si>
  <si>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</si>
  <si>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</si>
  <si>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</si>
  <si>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</si>
  <si>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</si>
  <si>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</si>
  <si>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</si>
  <si>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</si>
  <si>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</si>
  <si>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</si>
  <si>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</si>
  <si>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</si>
  <si>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</si>
  <si>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</si>
  <si>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</si>
  <si>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</si>
  <si>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</si>
  <si>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</si>
  <si>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</si>
  <si>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</si>
  <si>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</si>
  <si>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</si>
  <si>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</si>
  <si>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</si>
  <si>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</si>
  <si>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</si>
  <si>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</si>
  <si>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</si>
  <si>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</si>
  <si>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</si>
  <si>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</si>
  <si>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</si>
  <si>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</si>
  <si>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</si>
  <si>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</si>
  <si>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</si>
  <si>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</si>
  <si>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</si>
  <si>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</si>
  <si>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</si>
  <si>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</si>
  <si>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</si>
  <si>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</si>
  <si>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</si>
  <si>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</si>
  <si>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</si>
  <si>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</si>
  <si>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</si>
  <si>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</si>
  <si>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</si>
  <si>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</si>
  <si>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</si>
  <si>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</si>
  <si>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</si>
  <si>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</si>
  <si>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</si>
  <si>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</si>
  <si>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</si>
  <si>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</si>
  <si>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</si>
  <si>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</si>
  <si>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</si>
  <si>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</si>
  <si>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</si>
  <si>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</si>
  <si>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</si>
  <si>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</si>
  <si>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</si>
  <si>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</si>
  <si>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</si>
  <si>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</si>
  <si>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</si>
  <si>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</si>
  <si>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</si>
  <si>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</si>
  <si>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</si>
  <si>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</si>
  <si>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</si>
  <si>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</si>
  <si>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</si>
  <si>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</si>
  <si>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</si>
  <si>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</si>
  <si>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</si>
  <si>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</si>
  <si>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</si>
  <si>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</si>
  <si>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</si>
  <si>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</si>
  <si>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</si>
  <si>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</si>
  <si>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</si>
  <si>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</si>
  <si>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</si>
  <si>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</si>
  <si>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</si>
  <si>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</si>
  <si>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</si>
  <si>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</si>
  <si>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</si>
  <si>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</si>
  <si>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</si>
  <si>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</si>
  <si>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</si>
  <si>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</si>
  <si>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</si>
  <si>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</si>
  <si>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</si>
  <si>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</si>
  <si>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</si>
  <si>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</si>
  <si>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</si>
  <si>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</si>
  <si>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</si>
  <si>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</si>
  <si>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</si>
  <si>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</si>
  <si>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</si>
  <si>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</si>
  <si>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</si>
  <si>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</si>
  <si>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</si>
  <si>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</si>
  <si>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</si>
  <si>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</si>
  <si>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</si>
  <si>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</si>
  <si>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</si>
  <si>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</si>
  <si>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</si>
  <si>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</si>
  <si>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</si>
  <si>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</si>
  <si>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</si>
  <si>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</si>
  <si>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</si>
  <si>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</si>
  <si>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</si>
  <si>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</si>
  <si>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</si>
  <si>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</si>
  <si>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</si>
  <si>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</si>
  <si>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</si>
  <si>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</si>
  <si>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</si>
  <si>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</si>
  <si>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</si>
  <si>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</si>
  <si>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</si>
  <si>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</si>
  <si>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</si>
  <si>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</si>
  <si>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</si>
  <si>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</si>
  <si>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</si>
  <si>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</si>
  <si>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</si>
  <si>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</si>
  <si>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</si>
  <si>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</si>
  <si>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</si>
  <si>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</si>
  <si>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</si>
  <si>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</si>
  <si>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</si>
  <si>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</si>
  <si>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</si>
  <si>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</si>
  <si>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</si>
  <si>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</si>
  <si>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</si>
  <si>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</si>
  <si>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</si>
  <si>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</si>
  <si>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</si>
  <si>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</si>
  <si>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</si>
  <si>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</si>
  <si>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</si>
  <si>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</si>
  <si>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</si>
  <si>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</si>
  <si>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</si>
  <si>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</si>
  <si>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</si>
  <si>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</si>
  <si>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</si>
  <si>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</si>
  <si>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</si>
  <si>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</si>
  <si>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</si>
  <si>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</si>
  <si>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</si>
  <si>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</si>
  <si>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</si>
  <si>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</si>
  <si>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</si>
  <si>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</si>
  <si>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</si>
  <si>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</si>
  <si>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</si>
  <si>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</si>
  <si>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</si>
  <si>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</si>
  <si>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</si>
  <si>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</si>
  <si>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</si>
  <si>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</si>
  <si>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</si>
  <si>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</si>
  <si>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</si>
  <si>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</si>
  <si>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</si>
  <si>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</si>
  <si>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</si>
  <si>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</si>
  <si>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</si>
  <si>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</si>
  <si>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</si>
  <si>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</si>
  <si>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</si>
  <si>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</si>
  <si>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</si>
  <si>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</si>
  <si>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</si>
  <si>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</si>
  <si>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</si>
  <si>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</si>
  <si>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</si>
  <si>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</si>
  <si>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</si>
  <si>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</si>
  <si>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</si>
  <si>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</si>
  <si>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</si>
  <si>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</si>
  <si>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</si>
  <si>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</si>
  <si>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</si>
  <si>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</si>
  <si>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</si>
  <si>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</si>
  <si>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</si>
  <si>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</si>
  <si>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</si>
  <si>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</si>
  <si>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</si>
  <si>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</si>
  <si>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</si>
  <si>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</si>
  <si>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</si>
  <si>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</si>
  <si>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</si>
  <si>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</si>
  <si>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</si>
  <si>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</si>
  <si>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</si>
  <si>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</si>
  <si>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</si>
  <si>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</si>
  <si>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</si>
  <si>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</si>
  <si>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</si>
  <si>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</si>
  <si>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</si>
  <si>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</si>
  <si>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</si>
  <si>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</si>
  <si>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</si>
  <si>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</si>
  <si>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</si>
  <si>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</si>
  <si>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</si>
  <si>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</si>
  <si>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</si>
  <si>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</si>
  <si>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</si>
  <si>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</si>
  <si>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</si>
  <si>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</si>
  <si>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</si>
  <si>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</si>
  <si>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</si>
  <si>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</si>
  <si>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</si>
  <si>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</si>
  <si>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</si>
  <si>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</si>
  <si>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</si>
  <si>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</si>
  <si>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</si>
  <si>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</si>
  <si>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</si>
  <si>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</si>
  <si>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</si>
  <si>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</si>
  <si>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</si>
  <si>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</si>
  <si>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</si>
  <si>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</si>
  <si>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</si>
  <si>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</si>
  <si>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</si>
  <si>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</si>
  <si>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</si>
  <si>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</si>
  <si>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</si>
  <si>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</si>
  <si>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</si>
  <si>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</si>
  <si>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</si>
  <si>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</si>
  <si>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</si>
  <si>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</si>
  <si>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</si>
  <si>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</si>
  <si>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</si>
  <si>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</si>
  <si>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</si>
  <si>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</si>
  <si>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</si>
  <si>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</si>
  <si>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</si>
  <si>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</si>
  <si>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</si>
  <si>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</si>
  <si>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</si>
  <si>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</si>
  <si>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</si>
  <si>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</si>
  <si>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</si>
  <si>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</si>
  <si>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</si>
  <si>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</si>
  <si>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</si>
  <si>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</si>
  <si>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</si>
  <si>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</si>
  <si>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</si>
  <si>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</si>
  <si>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</si>
  <si>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</si>
  <si>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</si>
  <si>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</si>
  <si>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</si>
  <si>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</si>
  <si>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</si>
  <si>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</si>
  <si>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</si>
  <si>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</si>
  <si>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</si>
  <si>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</si>
  <si>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</si>
  <si>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</si>
  <si>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</si>
  <si>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</si>
  <si>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</si>
  <si>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</si>
  <si>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</si>
  <si>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</si>
  <si>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</si>
  <si>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</si>
  <si>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</si>
  <si>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</si>
  <si>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</si>
  <si>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</si>
  <si>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</si>
  <si>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</si>
  <si>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</si>
  <si>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</si>
  <si>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</si>
  <si>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</si>
  <si>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</si>
  <si>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</si>
  <si>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</si>
  <si>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</si>
  <si>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</si>
  <si>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</si>
  <si>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</si>
  <si>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</si>
  <si>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</si>
  <si>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</si>
  <si>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</si>
  <si>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</si>
  <si>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</si>
  <si>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</si>
  <si>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</si>
  <si>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</si>
  <si>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</si>
  <si>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</si>
  <si>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</si>
  <si>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</si>
  <si>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</si>
  <si>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</si>
  <si>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</si>
  <si>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</si>
  <si>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</si>
  <si>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</si>
  <si>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</si>
  <si>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</si>
  <si>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</si>
  <si>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</si>
  <si>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</si>
  <si>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</si>
  <si>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</si>
  <si>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</si>
  <si>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</si>
  <si>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</si>
  <si>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</si>
  <si>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</si>
  <si>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</si>
  <si>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</si>
  <si>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</si>
  <si>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</si>
  <si>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</si>
  <si>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</si>
  <si>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</si>
  <si>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</si>
  <si>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</si>
  <si>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</si>
  <si>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</si>
  <si>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</si>
  <si>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</si>
  <si>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</si>
  <si>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</si>
  <si>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</si>
  <si>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</si>
  <si>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</si>
  <si>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</si>
  <si>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</si>
  <si>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</si>
  <si>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</si>
  <si>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</si>
  <si>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</si>
  <si>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</si>
  <si>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</si>
  <si>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</si>
  <si>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</si>
  <si>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</si>
  <si>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</si>
  <si>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</si>
  <si>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</si>
  <si>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</si>
  <si>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</si>
  <si>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</si>
  <si>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</si>
  <si>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</si>
  <si>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</si>
  <si>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</si>
  <si>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</si>
  <si>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</si>
  <si>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</si>
  <si>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</si>
  <si>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</si>
  <si>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</si>
  <si>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</si>
  <si>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</si>
  <si>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</si>
  <si>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</si>
  <si>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</si>
  <si>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</si>
  <si>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</si>
  <si>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</si>
  <si>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</si>
  <si>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</si>
  <si>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</si>
  <si>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</si>
  <si>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</si>
  <si>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</si>
  <si>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</si>
  <si>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</si>
  <si>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</si>
  <si>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</si>
  <si>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</si>
  <si>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</si>
  <si>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</si>
  <si>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</si>
  <si>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</si>
  <si>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</si>
  <si>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</si>
  <si>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</si>
  <si>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</si>
  <si>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</si>
  <si>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</si>
  <si>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</si>
  <si>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</si>
  <si>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</si>
  <si>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</si>
  <si>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</si>
  <si>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</si>
  <si>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</si>
  <si>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</si>
  <si>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</si>
  <si>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</si>
  <si>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</si>
  <si>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</si>
  <si>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</si>
  <si>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</si>
  <si>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</si>
  <si>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</si>
  <si>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</si>
  <si>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</si>
  <si>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</si>
  <si>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</si>
  <si>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</si>
  <si>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</si>
  <si>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</si>
  <si>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</si>
  <si>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</si>
  <si>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</si>
  <si>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</si>
  <si>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</si>
  <si>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</si>
  <si>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</si>
  <si>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</si>
  <si>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</si>
  <si>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</si>
  <si>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</si>
  <si>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</si>
  <si>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</si>
  <si>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</si>
  <si>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</si>
  <si>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</si>
  <si>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</si>
  <si>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</si>
  <si>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</si>
  <si>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</si>
  <si>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</si>
  <si>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</si>
  <si>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</si>
  <si>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</si>
  <si>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</si>
  <si>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</si>
  <si>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</si>
  <si>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</si>
  <si>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</si>
  <si>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</si>
  <si>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</si>
  <si>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</si>
  <si>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</si>
  <si>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</si>
  <si>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</si>
  <si>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</si>
  <si>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</si>
  <si>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</si>
  <si>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</si>
  <si>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</si>
  <si>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</si>
  <si>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</si>
  <si>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</si>
  <si>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</si>
  <si>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</si>
  <si>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</si>
  <si>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</si>
  <si>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</si>
  <si>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</si>
  <si>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</si>
  <si>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</si>
  <si>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</si>
  <si>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</si>
  <si>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</si>
  <si>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</si>
  <si>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</si>
  <si>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</si>
  <si>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</si>
  <si>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</si>
  <si>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</si>
  <si>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</si>
  <si>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</si>
  <si>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</si>
  <si>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</si>
  <si>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</si>
  <si>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</si>
  <si>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</si>
  <si>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</si>
  <si>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</si>
  <si>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</si>
  <si>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</si>
  <si>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</si>
  <si>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</si>
  <si>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</si>
  <si>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</si>
  <si>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</si>
  <si>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</si>
  <si>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</si>
  <si>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</si>
  <si>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</si>
  <si>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</si>
  <si>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</si>
  <si>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</si>
  <si>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</si>
  <si>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</si>
  <si>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</si>
  <si>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</si>
  <si>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</si>
  <si>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</si>
  <si>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</si>
  <si>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</si>
  <si>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</si>
  <si>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</si>
  <si>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</si>
  <si>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</si>
  <si>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</si>
  <si>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</si>
  <si>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</si>
  <si>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</si>
  <si>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</si>
  <si>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</si>
  <si>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</si>
  <si>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</si>
  <si>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</si>
  <si>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</si>
  <si>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</si>
  <si>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</si>
  <si>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</si>
  <si>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</si>
  <si>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</si>
  <si>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</si>
  <si>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</si>
  <si>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</si>
  <si>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</si>
  <si>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</si>
  <si>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</si>
  <si>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</si>
  <si>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</si>
  <si>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</si>
  <si>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</si>
  <si>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</si>
  <si>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</si>
  <si>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</si>
  <si>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</si>
  <si>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</si>
  <si>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</si>
  <si>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</si>
  <si>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</si>
  <si>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</si>
  <si>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</si>
  <si>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</si>
  <si>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</si>
  <si>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</si>
  <si>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</si>
  <si>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</si>
  <si>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</si>
  <si>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</si>
  <si>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</si>
  <si>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</si>
  <si>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</si>
  <si>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</si>
  <si>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</si>
  <si>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</si>
  <si>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</si>
  <si>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</si>
  <si>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</si>
  <si>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</si>
  <si>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</si>
  <si>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</si>
  <si>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</si>
  <si>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</si>
  <si>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</si>
  <si>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</si>
  <si>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</si>
  <si>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</si>
  <si>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</si>
  <si>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</si>
  <si>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</si>
  <si>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</si>
  <si>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</si>
  <si>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</si>
  <si>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</si>
  <si>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</si>
  <si>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</si>
  <si>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</si>
  <si>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</si>
  <si>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</si>
  <si>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</si>
  <si>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</si>
  <si>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</si>
  <si>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</si>
  <si>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</si>
  <si>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</si>
  <si>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</si>
  <si>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</si>
  <si>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</si>
  <si>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</si>
  <si>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</si>
  <si>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</si>
  <si>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</si>
  <si>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</si>
  <si>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</si>
  <si>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</si>
  <si>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</si>
  <si>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</si>
  <si>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</si>
  <si>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</si>
  <si>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</si>
  <si>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</si>
  <si>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</si>
  <si>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</si>
  <si>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</si>
  <si>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</si>
  <si>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</si>
  <si>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</si>
  <si>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</si>
  <si>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</si>
  <si>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</si>
  <si>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</si>
  <si>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</si>
  <si>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</si>
  <si>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</si>
  <si>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</si>
  <si>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</si>
  <si>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</si>
  <si>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</si>
  <si>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</si>
  <si>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</si>
  <si>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</si>
  <si>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</si>
  <si>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</si>
  <si>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</si>
  <si>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</si>
  <si>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</si>
  <si>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</si>
  <si>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</si>
  <si>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</si>
  <si>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</si>
  <si>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</si>
  <si>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</si>
  <si>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</si>
  <si>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</si>
  <si>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</si>
  <si>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</si>
  <si>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</si>
  <si>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</si>
  <si>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</si>
  <si>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</si>
  <si>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</si>
  <si>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</si>
  <si>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</si>
  <si>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</si>
  <si>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</si>
  <si>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</si>
  <si>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</si>
  <si>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</si>
  <si>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</si>
  <si>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</si>
  <si>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</si>
  <si>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</si>
  <si>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</si>
  <si>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</si>
  <si>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</si>
  <si>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</si>
  <si>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</si>
  <si>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</si>
  <si>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</si>
  <si>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</si>
  <si>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</si>
  <si>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</si>
  <si>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</si>
  <si>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</si>
  <si>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</si>
  <si>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</si>
  <si>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</si>
  <si>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</si>
  <si>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</si>
  <si>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</si>
  <si>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</si>
  <si>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</si>
  <si>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</si>
  <si>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</si>
  <si>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</si>
  <si>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</si>
  <si>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</si>
  <si>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</si>
  <si>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</si>
  <si>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</si>
  <si>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</si>
  <si>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</si>
  <si>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</si>
  <si>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</si>
  <si>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</si>
  <si>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</si>
  <si>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</si>
  <si>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</si>
  <si>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</si>
  <si>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</si>
  <si>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</si>
  <si>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</si>
  <si>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</si>
  <si>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</si>
  <si>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</si>
  <si>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</si>
  <si>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</si>
  <si>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</si>
  <si>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</si>
  <si>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</si>
  <si>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</si>
  <si>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</si>
  <si>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</si>
  <si>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</si>
  <si>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</si>
  <si>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</si>
  <si>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</si>
  <si>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</si>
  <si>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</si>
  <si>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</si>
  <si>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</si>
  <si>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</si>
  <si>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</si>
  <si>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</si>
  <si>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</si>
  <si>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</si>
  <si>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</si>
  <si>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</si>
  <si>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</si>
  <si>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</si>
  <si>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</si>
  <si>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</si>
  <si>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</si>
  <si>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</si>
  <si>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</si>
  <si>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</si>
  <si>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</si>
  <si>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</si>
  <si>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</si>
  <si>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</si>
  <si>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</si>
  <si>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</si>
  <si>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</si>
  <si>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</si>
  <si>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</si>
  <si>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</si>
  <si>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</si>
  <si>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</si>
  <si>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</si>
  <si>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</si>
  <si>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</si>
  <si>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</si>
  <si>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</si>
  <si>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</si>
  <si>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</si>
  <si>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</si>
  <si>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</si>
  <si>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</si>
  <si>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</si>
  <si>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</si>
  <si>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</si>
  <si>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</si>
  <si>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</si>
  <si>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</si>
  <si>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</si>
  <si>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</si>
  <si>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</si>
  <si>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</si>
  <si>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</si>
  <si>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</si>
  <si>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</si>
  <si>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</si>
  <si>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</si>
  <si>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</si>
  <si>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</si>
  <si>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</si>
  <si>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</si>
  <si>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</si>
  <si>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</si>
  <si>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</si>
  <si>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</si>
  <si>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</si>
  <si>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</si>
  <si>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</si>
  <si>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</si>
  <si>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</si>
  <si>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</si>
  <si>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</si>
  <si>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</si>
  <si>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</si>
  <si>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</si>
  <si>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</si>
  <si>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</si>
  <si>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</si>
  <si>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</si>
  <si>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</si>
  <si>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</si>
  <si>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</si>
  <si>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</si>
  <si>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</si>
  <si>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</si>
  <si>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</si>
  <si>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</si>
  <si>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</si>
  <si>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</si>
  <si>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</si>
  <si>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</si>
  <si>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</si>
  <si>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</si>
  <si>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</si>
  <si>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</si>
  <si>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</si>
  <si>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</si>
  <si>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</si>
  <si>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</si>
  <si>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</si>
  <si>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</si>
  <si>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</si>
  <si>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</si>
  <si>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</si>
  <si>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</si>
  <si>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</si>
  <si>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</si>
  <si>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</si>
  <si>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</si>
  <si>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</si>
  <si>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</si>
  <si>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</si>
  <si>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</si>
  <si>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</si>
  <si>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</si>
  <si>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</si>
  <si>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</si>
  <si>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</si>
  <si>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</si>
  <si>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</si>
  <si>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</si>
  <si>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</si>
  <si>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</si>
  <si>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</si>
  <si>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</si>
  <si>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</si>
  <si>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</si>
  <si>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</si>
  <si>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</si>
  <si>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</si>
  <si>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</si>
  <si>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</si>
  <si>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</si>
  <si>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</si>
  <si>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</si>
  <si>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</si>
  <si>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</si>
  <si>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</si>
  <si>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</si>
  <si>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</si>
  <si>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</si>
  <si>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</si>
  <si>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</si>
  <si>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</si>
  <si>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</si>
  <si>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</si>
  <si>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</si>
  <si>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</si>
  <si>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</si>
  <si>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</si>
  <si>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</si>
  <si>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</si>
  <si>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</si>
  <si>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</si>
  <si>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</si>
  <si>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</si>
  <si>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</si>
  <si>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</si>
  <si>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</si>
  <si>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</si>
  <si>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</si>
  <si>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</si>
  <si>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</si>
  <si>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</si>
  <si>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</si>
  <si>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</si>
  <si>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</si>
  <si>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</si>
  <si>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</si>
  <si>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</si>
  <si>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</si>
  <si>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</si>
  <si>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</si>
  <si>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</si>
  <si>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</si>
  <si>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</si>
  <si>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</si>
  <si>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</si>
  <si>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</si>
  <si>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</si>
  <si>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</si>
  <si>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</si>
  <si>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</si>
  <si>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</si>
  <si>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</si>
  <si>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</si>
  <si>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</si>
  <si>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</si>
  <si>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</si>
  <si>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</si>
  <si>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</si>
  <si>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</si>
  <si>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</si>
  <si>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</si>
  <si>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</si>
  <si>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</si>
  <si>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</si>
  <si>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</si>
  <si>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</si>
  <si>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</si>
  <si>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</si>
  <si>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</si>
  <si>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</si>
  <si>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</si>
  <si>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</si>
  <si>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</si>
  <si>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</si>
  <si>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</si>
  <si>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</si>
  <si>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</si>
  <si>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</si>
  <si>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</si>
  <si>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</si>
  <si>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</si>
  <si>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</si>
  <si>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</si>
  <si>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</si>
  <si>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</si>
  <si>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</si>
  <si>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</si>
  <si>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</si>
  <si>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</si>
  <si>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</si>
  <si>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</si>
  <si>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</si>
  <si>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</si>
  <si>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</si>
  <si>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</si>
  <si>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</si>
  <si>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</si>
  <si>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</si>
  <si>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</si>
  <si>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</si>
  <si>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</si>
  <si>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</si>
  <si>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</si>
  <si>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</si>
  <si>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</si>
  <si>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</si>
  <si>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</si>
  <si>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</si>
  <si>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</si>
  <si>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</si>
  <si>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</si>
  <si>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</si>
  <si>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</si>
  <si>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</si>
  <si>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</si>
  <si>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</si>
  <si>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</si>
  <si>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</si>
  <si>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</si>
  <si>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</si>
  <si>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</si>
  <si>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</si>
  <si>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</si>
  <si>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</si>
  <si>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</si>
  <si>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</si>
  <si>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</si>
  <si>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</si>
  <si>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</si>
  <si>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</si>
  <si>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</si>
  <si>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</si>
  <si>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</si>
  <si>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</si>
  <si>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</si>
  <si>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</si>
  <si>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</si>
  <si>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</si>
  <si>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</si>
  <si>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</si>
  <si>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</si>
  <si>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</si>
  <si>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</si>
  <si>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</si>
  <si>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</si>
  <si>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</si>
  <si>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</si>
  <si>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</si>
  <si>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</si>
  <si>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</si>
  <si>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</si>
  <si>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</si>
  <si>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</si>
  <si>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</si>
  <si>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</si>
  <si>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</si>
  <si>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</si>
  <si>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</si>
  <si>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</si>
  <si>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</si>
  <si>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</si>
  <si>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</si>
  <si>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</si>
  <si>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</si>
  <si>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</si>
  <si>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</si>
  <si>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</si>
  <si>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</si>
  <si>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</si>
  <si>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</si>
  <si>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</si>
  <si>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</si>
  <si>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</si>
  <si>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</si>
  <si>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</si>
  <si>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</si>
  <si>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</si>
  <si>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</si>
  <si>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</si>
  <si>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</si>
  <si>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</si>
  <si>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</si>
  <si>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</si>
  <si>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</si>
  <si>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</si>
  <si>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</si>
  <si>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</si>
  <si>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</si>
  <si>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</si>
  <si>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</si>
  <si>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</si>
  <si>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</si>
  <si>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</si>
  <si>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</si>
  <si>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</si>
  <si>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</si>
  <si>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</si>
  <si>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</si>
  <si>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</si>
  <si>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</si>
  <si>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</si>
  <si>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</si>
  <si>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</si>
  <si>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</si>
  <si>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</si>
  <si>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</si>
  <si>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</si>
  <si>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</si>
  <si>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</si>
  <si>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</si>
  <si>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</si>
  <si>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</si>
  <si>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</si>
  <si>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</si>
  <si>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</si>
  <si>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</si>
  <si>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</si>
  <si>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</si>
  <si>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</si>
  <si>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</si>
  <si>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</si>
  <si>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</si>
  <si>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</si>
  <si>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</si>
  <si>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</si>
  <si>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</si>
  <si>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</si>
  <si>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</si>
  <si>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</si>
  <si>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</si>
  <si>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</si>
  <si>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</si>
  <si>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</si>
  <si>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</si>
  <si>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</si>
  <si>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</si>
  <si>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</si>
  <si>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</si>
  <si>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</si>
  <si>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</si>
  <si>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</si>
  <si>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</si>
  <si>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</si>
  <si>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</si>
  <si>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</si>
  <si>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</si>
  <si>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</si>
  <si>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</si>
  <si>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</si>
  <si>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</si>
  <si>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</si>
  <si>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</si>
  <si>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</si>
  <si>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</si>
  <si>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</si>
  <si>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</si>
  <si>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</si>
  <si>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</si>
  <si>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</si>
  <si>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</si>
  <si>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</si>
  <si>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</si>
  <si>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</si>
  <si>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</si>
  <si>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</si>
  <si>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</si>
  <si>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</si>
  <si>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</si>
  <si>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</si>
  <si>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</si>
  <si>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</si>
  <si>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</si>
  <si>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</si>
  <si>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</si>
  <si>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</si>
  <si>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</si>
  <si>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</si>
  <si>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</si>
  <si>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</si>
  <si>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</si>
  <si>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</si>
  <si>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</si>
  <si>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</si>
  <si>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</si>
  <si>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</si>
  <si>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</si>
  <si>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</si>
  <si>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</si>
  <si>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</si>
  <si>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</si>
  <si>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</si>
  <si>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</si>
  <si>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</si>
  <si>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</si>
  <si>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</si>
  <si>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</si>
  <si>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</si>
  <si>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</si>
  <si>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</si>
  <si>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</si>
  <si>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</si>
  <si>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</si>
  <si>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</si>
  <si>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</si>
  <si>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</si>
  <si>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</si>
  <si>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</si>
  <si>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</si>
  <si>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</si>
  <si>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</si>
  <si>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</si>
  <si>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</si>
  <si>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</si>
  <si>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</si>
  <si>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</si>
  <si>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</si>
  <si>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</si>
  <si>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</si>
  <si>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</si>
  <si>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</si>
  <si>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</si>
  <si>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</si>
  <si>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</si>
  <si>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</si>
  <si>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</si>
  <si>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</si>
  <si>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</si>
  <si>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</si>
  <si>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</si>
  <si>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</si>
  <si>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</si>
  <si>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</si>
  <si>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</si>
  <si>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</si>
  <si>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</si>
  <si>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</si>
  <si>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</si>
  <si>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</si>
  <si>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</si>
  <si>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</si>
  <si>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</si>
  <si>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</si>
  <si>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</si>
  <si>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</si>
  <si>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</si>
  <si>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</si>
  <si>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</si>
  <si>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</si>
  <si>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</si>
  <si>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</si>
  <si>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</si>
  <si>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</si>
  <si>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</si>
  <si>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</si>
  <si>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</si>
  <si>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</si>
  <si>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</si>
  <si>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</si>
  <si>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</si>
  <si>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</si>
  <si>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</si>
  <si>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</si>
  <si>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</si>
  <si>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</si>
  <si>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</si>
  <si>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</si>
  <si>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</si>
  <si>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</si>
  <si>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</si>
  <si>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</si>
  <si>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</si>
  <si>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</si>
  <si>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</si>
  <si>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</si>
  <si>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</si>
  <si>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</si>
  <si>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</si>
  <si>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</si>
  <si>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</si>
  <si>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</si>
  <si>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</si>
  <si>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</si>
  <si>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</si>
  <si>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</si>
  <si>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</si>
  <si>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</si>
  <si>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</si>
  <si>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</si>
  <si>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</si>
  <si>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</si>
  <si>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</si>
  <si>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</si>
  <si>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</si>
  <si>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</si>
  <si>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</si>
  <si>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</si>
  <si>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</si>
  <si>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</si>
  <si>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</si>
  <si>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</si>
  <si>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</si>
  <si>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</si>
  <si>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</si>
  <si>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</si>
  <si>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</si>
  <si>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</si>
  <si>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</si>
  <si>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</si>
  <si>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</si>
  <si>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</si>
  <si>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</si>
  <si>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</si>
  <si>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</si>
  <si>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</si>
  <si>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</si>
  <si>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</si>
  <si>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</si>
  <si>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</si>
  <si>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</si>
  <si>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</si>
  <si>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</si>
  <si>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</si>
  <si>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</si>
  <si>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</si>
  <si>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</si>
  <si>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</si>
  <si>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</si>
  <si>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</si>
  <si>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</si>
  <si>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</si>
  <si>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</si>
  <si>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</si>
  <si>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</si>
  <si>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</si>
  <si>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</si>
  <si>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</si>
  <si>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</si>
  <si>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</si>
  <si>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</si>
  <si>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</si>
  <si>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</si>
  <si>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</si>
  <si>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</si>
  <si>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</si>
  <si>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</si>
  <si>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</si>
  <si>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</si>
  <si>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</si>
  <si>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</si>
  <si>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</si>
  <si>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</si>
  <si>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</si>
  <si>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</si>
  <si>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</si>
  <si>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</si>
  <si>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</si>
  <si>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</si>
  <si>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</si>
  <si>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</si>
  <si>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</si>
  <si>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</si>
  <si>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</si>
  <si>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</si>
  <si>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</si>
  <si>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</si>
  <si>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</si>
  <si>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</si>
  <si>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</si>
  <si>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</si>
  <si>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</si>
  <si>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</si>
  <si>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</si>
  <si>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</si>
  <si>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</si>
  <si>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</si>
  <si>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</si>
  <si>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</si>
  <si>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</si>
  <si>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</si>
  <si>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</si>
  <si>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</si>
  <si>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</si>
  <si>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</si>
  <si>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</si>
  <si>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</si>
  <si>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</si>
  <si>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</si>
  <si>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</si>
  <si>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</si>
  <si>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</si>
  <si>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</si>
  <si>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</si>
  <si>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</si>
  <si>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</si>
  <si>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</si>
  <si>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</si>
  <si>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</si>
  <si>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</si>
  <si>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</si>
  <si>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</si>
  <si>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</si>
  <si>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</si>
  <si>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</si>
  <si>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</si>
  <si>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</si>
  <si>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</si>
  <si>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</si>
  <si>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</si>
  <si>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</si>
  <si>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</si>
  <si>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</si>
  <si>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</si>
  <si>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</si>
  <si>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</si>
  <si>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</si>
  <si>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</si>
  <si>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</si>
  <si>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</si>
  <si>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</si>
  <si>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</si>
  <si>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</si>
  <si>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</si>
  <si>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</si>
  <si>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</si>
  <si>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</si>
  <si>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</si>
  <si>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</si>
  <si>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</si>
  <si>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</si>
  <si>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</si>
  <si>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</si>
  <si>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</si>
  <si>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</si>
  <si>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</si>
  <si>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</si>
  <si>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</si>
  <si>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</si>
  <si>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</si>
  <si>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</si>
  <si>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</si>
  <si>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</si>
  <si>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</si>
  <si>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</si>
  <si>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</si>
  <si>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</si>
  <si>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</si>
  <si>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</si>
  <si>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</si>
  <si>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</si>
  <si>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</si>
  <si>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</si>
  <si>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</si>
  <si>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</si>
  <si>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</si>
  <si>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</si>
  <si>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</si>
  <si>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</si>
  <si>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</si>
  <si>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</si>
  <si>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</si>
  <si>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</si>
  <si>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</si>
  <si>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</si>
  <si>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</si>
  <si>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</si>
  <si>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</si>
  <si>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</si>
  <si>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</si>
  <si>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</si>
  <si>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</si>
  <si>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</si>
  <si>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</si>
  <si>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</si>
  <si>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</si>
  <si>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</si>
  <si>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</si>
  <si>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</si>
  <si>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</si>
  <si>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</si>
  <si>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</si>
  <si>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</si>
  <si>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</si>
  <si>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</si>
  <si>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</si>
  <si>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</si>
  <si>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</si>
  <si>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</si>
  <si>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</si>
  <si>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</si>
  <si>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</si>
  <si>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</si>
  <si>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</si>
  <si>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</si>
  <si>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</si>
  <si>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</si>
  <si>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</si>
  <si>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</si>
  <si>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</si>
  <si>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</si>
  <si>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</si>
  <si>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</si>
  <si>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</si>
  <si>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</si>
  <si>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</si>
  <si>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</si>
  <si>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</si>
  <si>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</si>
  <si>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</si>
  <si>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</si>
  <si>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</si>
  <si>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</si>
  <si>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</si>
  <si>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</si>
  <si>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</si>
  <si>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</si>
  <si>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</si>
  <si>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</si>
  <si>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</si>
  <si>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</si>
  <si>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</si>
  <si>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</si>
  <si>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</si>
  <si>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</si>
  <si>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</si>
  <si>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</si>
  <si>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</si>
  <si>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</si>
  <si>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</si>
  <si>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</si>
  <si>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</si>
  <si>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</si>
  <si>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</si>
  <si>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</si>
  <si>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</si>
  <si>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</si>
  <si>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</si>
  <si>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</si>
  <si>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</si>
  <si>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</si>
  <si>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</si>
  <si>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</si>
  <si>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</si>
  <si>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</si>
  <si>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</si>
  <si>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</si>
  <si>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</si>
  <si>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</si>
  <si>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</si>
  <si>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</si>
  <si>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</si>
  <si>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</si>
  <si>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</si>
  <si>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</si>
  <si>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</si>
  <si>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</si>
  <si>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</si>
  <si>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</si>
  <si>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</si>
  <si>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</si>
  <si>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</si>
  <si>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</si>
  <si>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</si>
  <si>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</si>
  <si>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</si>
  <si>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</si>
  <si>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</si>
  <si>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</si>
  <si>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</si>
  <si>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</si>
  <si>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</si>
  <si>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</si>
  <si>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</si>
  <si>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</si>
  <si>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</si>
  <si>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</si>
  <si>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</si>
  <si>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</si>
  <si>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</si>
  <si>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</si>
  <si>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</si>
  <si>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</si>
  <si>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</si>
  <si>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</si>
  <si>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</si>
  <si>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</si>
  <si>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</si>
  <si>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</si>
  <si>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</si>
  <si>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</si>
  <si>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</si>
  <si>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</si>
  <si>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</si>
  <si>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</si>
  <si>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</si>
  <si>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</si>
  <si>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</si>
  <si>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</si>
  <si>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</si>
  <si>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</si>
  <si>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</si>
  <si>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</si>
  <si>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</si>
  <si>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</si>
  <si>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</si>
  <si>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</si>
  <si>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</si>
  <si>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</si>
  <si>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</si>
  <si>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</si>
  <si>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</si>
  <si>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</si>
  <si>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</si>
  <si>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</si>
  <si>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</si>
  <si>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</si>
  <si>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</si>
  <si>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</si>
  <si>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</si>
  <si>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</si>
  <si>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</si>
  <si>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</si>
  <si>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</si>
  <si>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</si>
  <si>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</si>
  <si>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</si>
  <si>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</si>
  <si>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</si>
  <si>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</si>
  <si>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</si>
  <si>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</si>
  <si>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</si>
  <si>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</si>
  <si>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</si>
  <si>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</si>
  <si>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</si>
  <si>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</si>
  <si>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</si>
  <si>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</si>
  <si>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</si>
  <si>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</si>
  <si>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</si>
  <si>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</si>
  <si>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</si>
  <si>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</si>
  <si>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</si>
  <si>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</si>
  <si>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</si>
  <si>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</si>
  <si>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</si>
  <si>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</si>
  <si>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</si>
  <si>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</si>
  <si>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</si>
  <si>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</si>
  <si>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</si>
  <si>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</si>
  <si>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</si>
  <si>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</si>
  <si>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</si>
  <si>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</si>
  <si>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</si>
  <si>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</si>
  <si>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</si>
  <si>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</si>
  <si>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</si>
  <si>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</si>
  <si>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</si>
  <si>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</si>
  <si>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</si>
  <si>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</si>
  <si>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</si>
  <si>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</si>
  <si>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</si>
  <si>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</si>
  <si>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</si>
  <si>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</si>
  <si>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</si>
  <si>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</si>
  <si>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</si>
  <si>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</si>
  <si>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</si>
  <si>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</si>
  <si>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</si>
  <si>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</si>
  <si>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</si>
  <si>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</si>
  <si>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</si>
  <si>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</si>
  <si>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</si>
  <si>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</si>
  <si>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</si>
  <si>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</si>
  <si>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</si>
  <si>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</si>
  <si>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</si>
  <si>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</si>
  <si>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</si>
  <si>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</si>
  <si>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</si>
  <si>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</si>
  <si>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</si>
  <si>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</si>
  <si>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</si>
  <si>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</si>
  <si>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</si>
  <si>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</si>
  <si>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</si>
  <si>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</si>
  <si>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</si>
  <si>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</si>
  <si>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</si>
  <si>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</si>
  <si>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</si>
  <si>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</si>
  <si>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</si>
  <si>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</si>
  <si>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</si>
  <si>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</si>
  <si>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</si>
  <si>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</si>
  <si>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</si>
  <si>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</si>
  <si>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</si>
  <si>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</si>
  <si>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</si>
  <si>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</si>
  <si>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</si>
  <si>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</si>
  <si>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</si>
  <si>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</si>
  <si>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</si>
  <si>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</si>
  <si>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</si>
  <si>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</si>
  <si>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</si>
  <si>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</si>
  <si>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</si>
  <si>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</si>
  <si>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</si>
  <si>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</si>
  <si>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</si>
  <si>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</si>
  <si>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</si>
  <si>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</si>
  <si>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</si>
  <si>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</si>
  <si>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</si>
  <si>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</si>
  <si>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</si>
  <si>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</si>
  <si>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</si>
  <si>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</si>
  <si>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</si>
  <si>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</si>
  <si>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</si>
  <si>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</si>
  <si>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</si>
  <si>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</si>
  <si>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</si>
  <si>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</si>
  <si>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</si>
  <si>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</si>
  <si>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</si>
  <si>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</si>
  <si>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</si>
  <si>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</si>
  <si>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</si>
  <si>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</si>
  <si>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</si>
  <si>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</si>
  <si>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</si>
  <si>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</si>
  <si>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</si>
  <si>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</si>
  <si>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</si>
  <si>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</si>
  <si>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</si>
  <si>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</si>
  <si>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</si>
  <si>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</si>
  <si>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</si>
  <si>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</si>
  <si>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</si>
  <si>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</si>
  <si>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</si>
  <si>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</si>
  <si>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</si>
  <si>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</si>
  <si>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</si>
  <si>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</si>
  <si>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</si>
  <si>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</si>
  <si>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</si>
  <si>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</si>
  <si>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</si>
  <si>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</si>
  <si>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</si>
  <si>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</si>
  <si>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</si>
  <si>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</si>
  <si>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</si>
  <si>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</si>
  <si>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</si>
  <si>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</si>
  <si>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</si>
  <si>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</si>
  <si>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</si>
  <si>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</si>
  <si>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</si>
  <si>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</si>
  <si>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</si>
  <si>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</si>
  <si>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</si>
  <si>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</si>
  <si>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</si>
  <si>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</si>
  <si>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</si>
  <si>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</si>
  <si>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</si>
  <si>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</si>
  <si>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</si>
  <si>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</si>
  <si>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</si>
  <si>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</si>
  <si>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</si>
  <si>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</si>
  <si>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</si>
  <si>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</si>
  <si>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</si>
  <si>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</si>
  <si>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</si>
  <si>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</si>
  <si>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</si>
  <si>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</si>
  <si>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</si>
  <si>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</si>
  <si>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</si>
  <si>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</si>
  <si>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</si>
  <si>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</si>
  <si>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</si>
  <si>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</si>
  <si>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</si>
  <si>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</si>
  <si>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</si>
  <si>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</si>
  <si>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</si>
  <si>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</si>
  <si>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</si>
  <si>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</si>
  <si>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</si>
  <si>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</si>
  <si>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</si>
  <si>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</si>
  <si>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</si>
  <si>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</si>
  <si>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</si>
  <si>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</si>
  <si>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</si>
  <si>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</si>
  <si>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</si>
  <si>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</si>
  <si>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</si>
  <si>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</si>
  <si>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</si>
  <si>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</si>
  <si>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</si>
  <si>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</si>
  <si>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</si>
  <si>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</si>
  <si>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</si>
  <si>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</si>
  <si>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</si>
  <si>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</si>
  <si>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</si>
  <si>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</si>
  <si>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</si>
  <si>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</si>
  <si>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</si>
  <si>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</si>
  <si>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</si>
  <si>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</si>
  <si>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</si>
  <si>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</si>
  <si>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</si>
  <si>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</si>
  <si>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</si>
  <si>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</si>
  <si>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</si>
  <si>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</si>
  <si>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</si>
  <si>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</si>
  <si>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</si>
  <si>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</si>
  <si>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</si>
  <si>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</si>
  <si>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</si>
  <si>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</si>
  <si>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</si>
  <si>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</si>
  <si>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</si>
  <si>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</si>
  <si>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</si>
  <si>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</si>
  <si>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</si>
  <si>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</si>
  <si>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</si>
  <si>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</si>
  <si>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</si>
  <si>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</si>
  <si>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</si>
  <si>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</si>
  <si>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</si>
  <si>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</si>
  <si>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</si>
  <si>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</si>
  <si>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</si>
  <si>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</si>
  <si>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</si>
  <si>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</si>
  <si>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</si>
  <si>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</si>
  <si>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</si>
  <si>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</si>
  <si>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</si>
  <si>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</si>
  <si>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</si>
  <si>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</si>
  <si>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</si>
  <si>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</si>
  <si>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</si>
  <si>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</si>
  <si>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</si>
  <si>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</si>
  <si>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</si>
  <si>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</si>
  <si>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</si>
  <si>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</si>
  <si>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</si>
  <si>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</si>
  <si>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</si>
  <si>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</si>
  <si>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</si>
  <si>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</si>
  <si>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</si>
  <si>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</si>
  <si>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</si>
  <si>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</si>
  <si>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</si>
  <si>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</si>
  <si>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</si>
  <si>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</si>
  <si>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</si>
  <si>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</si>
  <si>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</si>
  <si>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</si>
  <si>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</si>
  <si>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</si>
  <si>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</si>
  <si>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</si>
  <si>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</si>
  <si>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</si>
  <si>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</si>
  <si>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</si>
  <si>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</si>
  <si>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</si>
  <si>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</si>
  <si>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</si>
  <si>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</si>
  <si>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</si>
  <si>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</si>
  <si>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</si>
  <si>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</si>
  <si>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</si>
  <si>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</si>
  <si>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</si>
  <si>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</si>
  <si>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</si>
  <si>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</si>
  <si>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</si>
  <si>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</si>
  <si>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</si>
  <si>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</si>
  <si>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</si>
  <si>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</si>
  <si>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</si>
  <si>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</si>
  <si>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</si>
  <si>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</si>
  <si>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</si>
  <si>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</si>
  <si>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</si>
  <si>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</si>
  <si>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</si>
  <si>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</si>
  <si>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</si>
  <si>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</si>
  <si>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</si>
  <si>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</si>
  <si>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</si>
  <si>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</si>
  <si>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</si>
  <si>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</si>
  <si>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</si>
  <si>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</si>
  <si>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</si>
  <si>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</si>
  <si>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</si>
  <si>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</si>
  <si>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</si>
  <si>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</si>
  <si>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</si>
  <si>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</si>
  <si>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</si>
  <si>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</si>
  <si>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</si>
  <si>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</si>
  <si>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</si>
  <si>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</si>
  <si>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</si>
  <si>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</si>
  <si>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</si>
  <si>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</si>
  <si>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</si>
  <si>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</si>
  <si>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</si>
  <si>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</si>
  <si>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</si>
  <si>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</si>
  <si>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</si>
  <si>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</si>
  <si>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</si>
  <si>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</si>
  <si>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</si>
  <si>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</si>
  <si>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</si>
  <si>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</si>
  <si>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</si>
  <si>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</si>
  <si>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</si>
  <si>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</si>
  <si>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</si>
  <si>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</si>
  <si>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</si>
  <si>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</si>
  <si>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</si>
  <si>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</si>
  <si>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</si>
  <si>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</si>
  <si>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</si>
  <si>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</si>
  <si>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</si>
  <si>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</si>
  <si>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</si>
  <si>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</si>
  <si>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</si>
  <si>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</si>
  <si>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</si>
  <si>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</si>
  <si>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</si>
  <si>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</si>
  <si>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</si>
  <si>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</si>
  <si>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</si>
  <si>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</si>
  <si>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</si>
  <si>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</si>
  <si>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</si>
  <si>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</si>
  <si>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</si>
  <si>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</si>
  <si>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</si>
  <si>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</si>
  <si>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</si>
  <si>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</si>
  <si>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</si>
  <si>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</si>
  <si>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</si>
  <si>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</si>
  <si>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</si>
  <si>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</si>
  <si>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</si>
  <si>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</si>
  <si>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</si>
  <si>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</si>
  <si>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</si>
  <si>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</si>
  <si>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</si>
  <si>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</si>
  <si>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</si>
  <si>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</si>
  <si>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</si>
  <si>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</si>
  <si>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</si>
  <si>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</si>
  <si>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</si>
  <si>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</si>
  <si>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</si>
  <si>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</si>
  <si>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</si>
  <si>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</si>
  <si>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</si>
  <si>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</si>
  <si>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</si>
  <si>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</si>
  <si>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</si>
  <si>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</si>
  <si>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</si>
  <si>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</si>
  <si>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</si>
  <si>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</si>
  <si>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</si>
  <si>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</si>
  <si>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</si>
  <si>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</si>
  <si>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</si>
  <si>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</si>
  <si>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</si>
  <si>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</si>
  <si>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</si>
  <si>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</si>
  <si>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</si>
  <si>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</si>
  <si>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</si>
  <si>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</si>
  <si>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</si>
  <si>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</si>
  <si>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</si>
  <si>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</si>
  <si>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</si>
  <si>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</si>
  <si>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</si>
  <si>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</si>
  <si>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</si>
  <si>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</si>
  <si>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</si>
  <si>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</si>
  <si>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</si>
  <si>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</si>
  <si>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</si>
  <si>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</si>
  <si>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</si>
  <si>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</si>
  <si>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</si>
  <si>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</si>
  <si>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</si>
  <si>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</si>
  <si>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</si>
  <si>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</si>
  <si>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</si>
  <si>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</si>
  <si>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</si>
  <si>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</si>
  <si>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</si>
  <si>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</si>
  <si>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</si>
  <si>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</si>
  <si>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</si>
  <si>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</si>
  <si>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</si>
  <si>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</si>
  <si>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</si>
  <si>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</si>
  <si>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</si>
  <si>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</si>
  <si>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</si>
  <si>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</si>
  <si>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</si>
  <si>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</si>
  <si>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</si>
  <si>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</si>
  <si>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</si>
  <si>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</si>
  <si>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</si>
  <si>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</si>
  <si>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</si>
  <si>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</si>
  <si>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</si>
  <si>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</si>
  <si>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</si>
  <si>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</si>
  <si>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</si>
  <si>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</si>
  <si>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</si>
  <si>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</si>
  <si>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</si>
  <si>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</si>
  <si>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</si>
  <si>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</si>
  <si>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</si>
  <si>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</si>
  <si>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</si>
  <si>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</si>
  <si>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</si>
  <si>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</si>
  <si>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</si>
  <si>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</si>
  <si>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</si>
  <si>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</si>
  <si>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</si>
  <si>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</si>
  <si>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</si>
  <si>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</si>
  <si>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</si>
  <si>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</si>
  <si>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</si>
  <si>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</si>
  <si>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</si>
  <si>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</si>
  <si>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</si>
  <si>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</si>
  <si>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</si>
  <si>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</si>
  <si>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</si>
  <si>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</si>
  <si>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</si>
  <si>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</si>
  <si>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</si>
  <si>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</si>
  <si>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</si>
  <si>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</si>
  <si>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</si>
  <si>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</si>
  <si>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</si>
  <si>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</si>
  <si>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</si>
  <si>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</si>
  <si>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</si>
  <si>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</si>
  <si>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</si>
  <si>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</si>
  <si>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</si>
  <si>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</si>
  <si>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</si>
  <si>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</si>
  <si>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</si>
  <si>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</si>
  <si>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</si>
  <si>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</si>
  <si>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</si>
  <si>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</si>
  <si>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</si>
  <si>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</si>
  <si>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</si>
  <si>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</si>
  <si>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</si>
  <si>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</si>
  <si>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</si>
  <si>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</si>
  <si>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</si>
  <si>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</si>
  <si>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</si>
  <si>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</si>
  <si>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</si>
  <si>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</si>
  <si>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</si>
  <si>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</si>
  <si>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</si>
  <si>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</si>
  <si>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</si>
  <si>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</si>
  <si>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</si>
  <si>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</si>
  <si>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</si>
  <si>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</si>
  <si>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</si>
  <si>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</si>
  <si>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</si>
  <si>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</si>
  <si>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</si>
  <si>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</si>
  <si>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</si>
  <si>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</si>
  <si>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</si>
  <si>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</si>
  <si>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</si>
  <si>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</si>
  <si>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</si>
  <si>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</si>
  <si>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</si>
  <si>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</si>
  <si>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</si>
  <si>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</si>
  <si>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</si>
  <si>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</si>
  <si>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</si>
  <si>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</si>
  <si>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</si>
  <si>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</si>
  <si>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</si>
  <si>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</si>
  <si>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</si>
  <si>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</si>
  <si>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</si>
  <si>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</si>
  <si>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</si>
  <si>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</si>
  <si>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</si>
  <si>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</si>
  <si>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</si>
  <si>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</si>
  <si>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</si>
  <si>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</si>
  <si>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</si>
  <si>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</si>
  <si>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</si>
  <si>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</si>
  <si>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</si>
  <si>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</si>
  <si>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</si>
  <si>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</si>
  <si>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</si>
  <si>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</si>
  <si>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</si>
  <si>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</si>
  <si>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</si>
  <si>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</si>
  <si>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</si>
  <si>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</si>
  <si>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</si>
  <si>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</si>
  <si>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</si>
  <si>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</si>
  <si>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</si>
  <si>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</si>
  <si>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</si>
  <si>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</si>
  <si>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</si>
  <si>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</si>
  <si>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</si>
  <si>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</si>
  <si>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</si>
  <si>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</si>
  <si>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</si>
  <si>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</si>
  <si>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</si>
  <si>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</si>
  <si>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</si>
  <si>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</si>
  <si>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</si>
  <si>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</si>
  <si>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</si>
  <si>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</si>
  <si>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</si>
  <si>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</si>
  <si>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</si>
  <si>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</si>
  <si>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</si>
  <si>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</si>
  <si>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</si>
  <si>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</si>
  <si>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</si>
  <si>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</si>
  <si>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</si>
  <si>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</si>
  <si>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</si>
  <si>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</si>
  <si>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</si>
  <si>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</si>
  <si>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</si>
  <si>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</si>
  <si>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</si>
  <si>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</si>
  <si>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</si>
  <si>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</si>
  <si>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</si>
  <si>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</si>
  <si>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</si>
  <si>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</si>
  <si>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</si>
  <si>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</si>
  <si>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</si>
  <si>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</si>
  <si>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</si>
  <si>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</si>
  <si>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</si>
  <si>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</si>
  <si>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</si>
  <si>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</si>
  <si>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</si>
  <si>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</si>
  <si>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</si>
  <si>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</si>
  <si>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</si>
  <si>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</si>
  <si>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</si>
  <si>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</si>
  <si>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</si>
  <si>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</si>
  <si>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</si>
  <si>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</si>
  <si>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</si>
  <si>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</si>
  <si>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</si>
  <si>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</si>
  <si>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</si>
  <si>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</si>
  <si>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</si>
  <si>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</si>
  <si>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</si>
  <si>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</si>
  <si>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</si>
  <si>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</si>
  <si>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</si>
  <si>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</si>
  <si>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</si>
  <si>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</si>
  <si>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</si>
  <si>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</si>
  <si>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</si>
  <si>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</si>
  <si>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</si>
  <si>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</si>
  <si>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</si>
  <si>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</si>
  <si>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</si>
  <si>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</si>
  <si>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</si>
  <si>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</si>
  <si>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</si>
  <si>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</si>
  <si>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</si>
  <si>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</si>
  <si>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</si>
  <si>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</si>
  <si>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</si>
  <si>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</si>
  <si>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</si>
  <si>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</si>
  <si>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</si>
  <si>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</si>
  <si>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</si>
  <si>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</si>
  <si>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</si>
  <si>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</si>
  <si>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</si>
  <si>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</si>
  <si>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</si>
  <si>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</si>
  <si>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</si>
  <si>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</si>
  <si>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</si>
  <si>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</si>
  <si>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</si>
  <si>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</si>
  <si>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</si>
  <si>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</si>
  <si>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</si>
  <si>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</si>
  <si>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</si>
  <si>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</si>
  <si>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</si>
  <si>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</si>
  <si>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</si>
  <si>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</si>
  <si>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</si>
  <si>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</si>
  <si>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</si>
  <si>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</si>
  <si>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</si>
  <si>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</si>
  <si>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</si>
  <si>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</si>
  <si>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</si>
  <si>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</si>
  <si>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</si>
  <si>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</si>
  <si>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</si>
  <si>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</si>
  <si>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</si>
  <si>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</si>
  <si>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</si>
  <si>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</si>
  <si>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</si>
  <si>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</si>
  <si>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</si>
  <si>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</si>
  <si>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</si>
  <si>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</si>
  <si>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</si>
  <si>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</si>
  <si>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</si>
  <si>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</si>
  <si>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</si>
  <si>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</si>
  <si>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</si>
  <si>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</si>
  <si>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</si>
  <si>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</si>
  <si>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</si>
  <si>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</si>
  <si>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</si>
  <si>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</si>
  <si>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</si>
  <si>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</si>
  <si>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</si>
  <si>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</si>
  <si>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</si>
  <si>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</si>
  <si>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</si>
  <si>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</si>
  <si>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</si>
  <si>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</si>
  <si>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</si>
  <si>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</si>
  <si>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</si>
  <si>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</si>
  <si>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</si>
  <si>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</si>
  <si>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</si>
  <si>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</si>
  <si>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</si>
  <si>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</si>
  <si>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</si>
  <si>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</si>
  <si>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</si>
  <si>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</si>
  <si>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</si>
  <si>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</si>
  <si>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</si>
  <si>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</si>
  <si>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</si>
  <si>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</si>
  <si>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</si>
  <si>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</si>
  <si>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</si>
  <si>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</si>
  <si>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</si>
  <si>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</si>
  <si>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</si>
  <si>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</si>
  <si>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</si>
  <si>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</si>
  <si>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</si>
  <si>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</si>
  <si>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</si>
  <si>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</si>
  <si>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</si>
  <si>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</si>
  <si>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</si>
  <si>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</si>
  <si>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</si>
  <si>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</si>
  <si>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</si>
  <si>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</si>
  <si>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</si>
  <si>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</si>
  <si>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</si>
  <si>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</si>
  <si>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</si>
  <si>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</si>
  <si>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</si>
  <si>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</si>
  <si>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</si>
  <si>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</si>
  <si>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</si>
  <si>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</si>
  <si>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</si>
  <si>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</si>
  <si>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</si>
  <si>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</si>
  <si>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</si>
  <si>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</si>
  <si>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</si>
  <si>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</si>
  <si>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</si>
  <si>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</si>
  <si>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</si>
  <si>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</si>
  <si>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</si>
  <si>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</si>
  <si>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</si>
  <si>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</si>
  <si>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</si>
  <si>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</si>
  <si>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</si>
  <si>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</si>
  <si>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</si>
  <si>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</si>
  <si>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</si>
  <si>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</si>
  <si>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</si>
  <si>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</si>
  <si>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</si>
  <si>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</si>
  <si>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</si>
  <si>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</si>
  <si>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</si>
  <si>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</si>
  <si>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</si>
  <si>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</si>
  <si>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</si>
  <si>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</si>
  <si>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</si>
  <si>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</si>
  <si>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</si>
  <si>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</si>
  <si>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</si>
  <si>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</si>
  <si>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</si>
  <si>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</si>
  <si>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</si>
  <si>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</si>
  <si>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</si>
  <si>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</si>
  <si>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</si>
  <si>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</si>
  <si>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</si>
  <si>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</si>
  <si>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</si>
  <si>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</si>
  <si>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</si>
  <si>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</si>
  <si>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</si>
  <si>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</si>
  <si>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</si>
  <si>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</si>
  <si>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</si>
  <si>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</si>
  <si>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</si>
  <si>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</si>
  <si>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</si>
  <si>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</si>
  <si>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</si>
  <si>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</si>
  <si>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</si>
  <si>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</si>
  <si>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</si>
  <si>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</si>
  <si>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</si>
  <si>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</si>
  <si>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</si>
  <si>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</si>
  <si>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</si>
  <si>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</si>
  <si>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</si>
  <si>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</si>
  <si>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</si>
  <si>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</si>
  <si>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</si>
  <si>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</si>
  <si>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</si>
  <si>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</si>
  <si>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</si>
  <si>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</si>
  <si>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</si>
  <si>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</si>
  <si>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</si>
  <si>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</si>
  <si>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</si>
  <si>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</si>
  <si>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</si>
  <si>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</si>
  <si>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</si>
  <si>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</si>
  <si>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</si>
  <si>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</si>
  <si>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</si>
  <si>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</si>
  <si>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</si>
  <si>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</si>
  <si>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</si>
  <si>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</si>
  <si>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</si>
  <si>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</si>
  <si>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</si>
  <si>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</si>
  <si>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</si>
  <si>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</si>
  <si>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</si>
  <si>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</si>
  <si>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</si>
  <si>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</si>
  <si>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</si>
  <si>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</si>
  <si>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</si>
  <si>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</si>
  <si>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</si>
  <si>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</si>
  <si>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</si>
  <si>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</si>
  <si>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</si>
  <si>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</si>
  <si>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</si>
  <si>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</si>
  <si>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</si>
  <si>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</si>
  <si>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</si>
  <si>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</si>
  <si>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</si>
  <si>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</si>
  <si>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</si>
  <si>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</si>
  <si>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</si>
  <si>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</si>
  <si>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</si>
  <si>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</si>
  <si>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</si>
  <si>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</si>
  <si>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</si>
  <si>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</si>
  <si>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</si>
  <si>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</si>
  <si>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</si>
  <si>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</si>
  <si>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</si>
  <si>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</si>
  <si>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</si>
  <si>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</si>
  <si>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</si>
  <si>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</si>
  <si>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</si>
  <si>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</si>
  <si>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</si>
  <si>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</si>
  <si>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</si>
  <si>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</si>
  <si>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</si>
  <si>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</si>
  <si>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</si>
  <si>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</si>
  <si>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</si>
  <si>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</si>
  <si>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</si>
  <si>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</si>
  <si>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</si>
  <si>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</si>
  <si>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</si>
  <si>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</si>
  <si>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</si>
  <si>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</si>
  <si>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</si>
  <si>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</si>
  <si>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</si>
  <si>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</si>
  <si>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</si>
  <si>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</si>
  <si>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</si>
  <si>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</si>
  <si>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</si>
  <si>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</si>
  <si>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</si>
  <si>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</si>
  <si>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</si>
  <si>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</si>
  <si>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</si>
  <si>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</si>
  <si>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</si>
  <si>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</si>
  <si>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</si>
  <si>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</si>
  <si>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</si>
  <si>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</si>
  <si>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</si>
  <si>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</si>
  <si>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</si>
  <si>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</si>
  <si>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</si>
  <si>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</si>
  <si>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</si>
  <si>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</si>
  <si>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</si>
  <si>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</si>
  <si>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</si>
  <si>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</si>
  <si>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</si>
  <si>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</si>
  <si>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</si>
  <si>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</si>
  <si>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</si>
  <si>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</si>
  <si>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</si>
  <si>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</si>
  <si>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</si>
  <si>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</si>
  <si>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</si>
  <si>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</si>
  <si>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</si>
  <si>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</si>
  <si>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</si>
  <si>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</si>
  <si>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</si>
  <si>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</si>
  <si>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</si>
  <si>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</si>
  <si>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</si>
  <si>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</si>
  <si>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</si>
  <si>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</si>
  <si>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</si>
  <si>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</si>
  <si>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</si>
  <si>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</si>
  <si>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</si>
  <si>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</si>
  <si>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</si>
  <si>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</si>
  <si>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</si>
  <si>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</si>
  <si>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</si>
  <si>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</si>
  <si>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</si>
  <si>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</si>
  <si>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</si>
  <si>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</si>
  <si>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</si>
  <si>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</si>
  <si>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</si>
  <si>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</si>
  <si>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</si>
  <si>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</si>
  <si>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</si>
  <si>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</si>
  <si>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</si>
  <si>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</si>
  <si>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</si>
  <si>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</si>
  <si>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</si>
  <si>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</si>
  <si>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</si>
  <si>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</si>
  <si>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</si>
  <si>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</si>
  <si>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</si>
  <si>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</si>
  <si>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</si>
  <si>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</si>
  <si>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</si>
  <si>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</si>
  <si>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</si>
  <si>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</si>
  <si>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</si>
  <si>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</si>
  <si>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</si>
  <si>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</si>
  <si>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</si>
  <si>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</si>
  <si>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</si>
  <si>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</si>
  <si>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</si>
  <si>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</si>
  <si>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</si>
  <si>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</si>
  <si>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</si>
  <si>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</si>
  <si>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</si>
  <si>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</si>
  <si>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</si>
  <si>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</si>
  <si>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</si>
  <si>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</si>
  <si>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</si>
  <si>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</si>
  <si>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</si>
  <si>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</si>
  <si>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</si>
  <si>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</si>
  <si>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</si>
  <si>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</si>
  <si>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</si>
  <si>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</si>
  <si>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</si>
  <si>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</si>
  <si>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</si>
  <si>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</si>
  <si>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</si>
  <si>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</si>
  <si>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</si>
  <si>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</si>
  <si>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</si>
  <si>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</si>
  <si>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</si>
  <si>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</si>
  <si>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</si>
  <si>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</si>
  <si>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</si>
  <si>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</si>
  <si>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</si>
  <si>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</si>
  <si>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</si>
  <si>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</si>
  <si>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</si>
  <si>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</si>
  <si>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</si>
  <si>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</si>
  <si>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</si>
  <si>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</si>
  <si>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</si>
  <si>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</si>
  <si>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</si>
  <si>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</si>
  <si>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</si>
  <si>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</si>
  <si>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</si>
  <si>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</si>
  <si>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</si>
  <si>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</si>
  <si>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</si>
  <si>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</si>
  <si>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</si>
  <si>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</si>
  <si>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</si>
  <si>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</si>
  <si>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</si>
  <si>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</si>
  <si>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</si>
  <si>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</si>
  <si>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</si>
  <si>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</si>
  <si>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</si>
  <si>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</si>
  <si>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</si>
  <si>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</si>
  <si>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</si>
  <si>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</si>
  <si>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</si>
  <si>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</si>
  <si>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</si>
  <si>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</si>
  <si>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</si>
  <si>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</si>
  <si>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</si>
  <si>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</si>
  <si>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</si>
  <si>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</si>
  <si>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</si>
  <si>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</si>
  <si>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</si>
  <si>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</si>
  <si>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</si>
  <si>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</si>
  <si>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</si>
  <si>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</si>
  <si>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</si>
  <si>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</si>
  <si>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</si>
  <si>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</si>
  <si>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</si>
  <si>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</si>
  <si>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</si>
  <si>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</si>
  <si>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</si>
  <si>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</si>
  <si>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</si>
  <si>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</si>
  <si>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</si>
  <si>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</si>
  <si>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</si>
  <si>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</si>
  <si>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</si>
  <si>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</si>
  <si>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</si>
  <si>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</si>
  <si>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</si>
  <si>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</si>
  <si>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</si>
  <si>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</si>
  <si>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</si>
  <si>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</si>
  <si>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</si>
  <si>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</si>
  <si>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</si>
  <si>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</si>
  <si>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</si>
  <si>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</si>
  <si>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</si>
  <si>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</si>
  <si>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</si>
  <si>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</si>
  <si>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</si>
  <si>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</si>
  <si>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</si>
  <si>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</si>
  <si>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</si>
  <si>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</si>
  <si>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</si>
  <si>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</si>
  <si>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</si>
  <si>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</si>
  <si>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</si>
  <si>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</si>
  <si>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</si>
  <si>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</si>
  <si>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</si>
  <si>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</si>
  <si>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</si>
  <si>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</si>
  <si>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</si>
  <si>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</si>
  <si>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</si>
  <si>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</si>
  <si>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</si>
  <si>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</si>
  <si>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</si>
  <si>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</si>
  <si>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</si>
  <si>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</si>
  <si>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</si>
  <si>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</si>
  <si>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</si>
  <si>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</si>
  <si>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</si>
  <si>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</si>
  <si>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</si>
  <si>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</si>
  <si>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</si>
  <si>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</si>
  <si>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</si>
  <si>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</si>
  <si>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</si>
  <si>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</si>
  <si>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</si>
  <si>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</si>
  <si>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</si>
  <si>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</si>
  <si>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</si>
  <si>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</si>
  <si>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</si>
  <si>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</si>
  <si>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</si>
  <si>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</si>
  <si>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</si>
  <si>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</si>
  <si>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</si>
  <si>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</si>
  <si>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</si>
  <si>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</si>
  <si>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</si>
  <si>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</si>
  <si>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</si>
  <si>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</si>
  <si>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</si>
  <si>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</si>
  <si>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</si>
  <si>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</si>
  <si>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</si>
  <si>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</si>
  <si>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</si>
  <si>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</si>
  <si>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</si>
  <si>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</si>
  <si>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</si>
  <si>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</si>
  <si>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</si>
  <si>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</si>
  <si>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</si>
  <si>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</si>
  <si>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</si>
  <si>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</si>
  <si>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</si>
  <si>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</si>
  <si>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</si>
  <si>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</si>
  <si>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</si>
  <si>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</si>
  <si>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</si>
  <si>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</si>
  <si>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</si>
  <si>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</si>
  <si>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</si>
  <si>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</si>
  <si>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</si>
  <si>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</si>
  <si>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</si>
  <si>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</si>
  <si>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</si>
  <si>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</si>
  <si>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</si>
  <si>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</si>
  <si>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</si>
  <si>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</si>
  <si>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</si>
  <si>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</si>
  <si>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</si>
  <si>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</si>
  <si>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</si>
  <si>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</si>
  <si>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</si>
  <si>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</si>
  <si>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</si>
  <si>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</si>
  <si>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</si>
  <si>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</si>
  <si>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</si>
  <si>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</si>
  <si>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</si>
  <si>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</si>
  <si>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</si>
  <si>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</si>
  <si>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</si>
  <si>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</si>
  <si>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</si>
  <si>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</si>
  <si>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</si>
  <si>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</si>
  <si>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</si>
  <si>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</si>
  <si>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</si>
  <si>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</si>
  <si>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</si>
  <si>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</si>
  <si>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</si>
  <si>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</si>
  <si>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</si>
  <si>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</si>
  <si>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</si>
  <si>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</si>
  <si>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</si>
  <si>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</si>
  <si>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</si>
  <si>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</si>
  <si>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</si>
  <si>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</si>
  <si>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</si>
  <si>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</si>
  <si>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</si>
  <si>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</si>
  <si>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</si>
  <si>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</si>
  <si>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</si>
  <si>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</si>
  <si>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</si>
  <si>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</si>
  <si>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</si>
  <si>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</si>
  <si>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</si>
  <si>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</si>
  <si>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</si>
  <si>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</si>
  <si>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</si>
  <si>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</si>
  <si>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</si>
  <si>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</si>
  <si>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</si>
  <si>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</si>
  <si>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</si>
  <si>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</si>
  <si>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</si>
  <si>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</si>
  <si>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</si>
  <si>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</si>
  <si>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</si>
  <si>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</si>
  <si>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</si>
  <si>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</si>
  <si>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</si>
  <si>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</si>
  <si>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</si>
  <si>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</si>
  <si>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</si>
  <si>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</si>
  <si>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</si>
  <si>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</si>
  <si>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</si>
  <si>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</si>
  <si>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</si>
  <si>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</si>
  <si>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</si>
  <si>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</si>
  <si>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</si>
  <si>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</si>
  <si>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</si>
  <si>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</si>
  <si>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</si>
  <si>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</si>
  <si>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</si>
  <si>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</si>
  <si>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</si>
  <si>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</si>
  <si>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</si>
  <si>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</si>
  <si>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</si>
  <si>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</si>
  <si>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</si>
  <si>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</si>
  <si>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</si>
  <si>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</si>
  <si>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</si>
  <si>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</si>
  <si>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</si>
  <si>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</si>
  <si>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</si>
  <si>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</si>
  <si>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</si>
  <si>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</si>
  <si>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</si>
  <si>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</si>
  <si>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</si>
  <si>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</si>
  <si>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</si>
  <si>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</si>
  <si>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</si>
  <si>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</si>
  <si>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</si>
  <si>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</si>
  <si>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</si>
  <si>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</si>
  <si>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</si>
  <si>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</si>
  <si>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</si>
  <si>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</si>
  <si>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</si>
  <si>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</si>
  <si>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</si>
  <si>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</si>
  <si>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</si>
  <si>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</si>
  <si>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</si>
  <si>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</si>
  <si>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</si>
  <si>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</si>
  <si>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</si>
  <si>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</si>
  <si>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</si>
  <si>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</si>
  <si>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</si>
  <si>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</si>
  <si>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</si>
  <si>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</si>
  <si>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</si>
  <si>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</si>
  <si>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</si>
  <si>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</si>
  <si>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</si>
  <si>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</si>
  <si>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</si>
  <si>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</si>
  <si>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</si>
  <si>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</si>
  <si>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</si>
  <si>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</si>
  <si>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</si>
  <si>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</si>
  <si>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</si>
  <si>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</si>
  <si>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</si>
  <si>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</si>
  <si>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</si>
  <si>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</si>
  <si>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</si>
  <si>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</si>
  <si>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</si>
  <si>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</si>
  <si>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</si>
  <si>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</si>
  <si>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</si>
  <si>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</si>
  <si>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</si>
  <si>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</si>
  <si>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</si>
  <si>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</si>
  <si>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</si>
  <si>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</si>
  <si>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</si>
  <si>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</si>
  <si>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</si>
  <si>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</si>
  <si>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</si>
  <si>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</si>
  <si>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</si>
  <si>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</si>
  <si>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</si>
  <si>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</si>
  <si>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</si>
  <si>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</si>
  <si>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</si>
  <si>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</si>
  <si>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</si>
  <si>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</si>
  <si>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</si>
  <si>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</si>
  <si>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</si>
  <si>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</si>
  <si>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</si>
  <si>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</si>
  <si>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</si>
  <si>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</si>
  <si>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</si>
  <si>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</si>
  <si>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</si>
  <si>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</si>
  <si>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</si>
  <si>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</si>
  <si>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</si>
  <si>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</si>
  <si>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</si>
  <si>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</si>
  <si>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</si>
  <si>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</si>
  <si>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</si>
  <si>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</si>
  <si>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</si>
  <si>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</si>
  <si>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</si>
  <si>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</si>
  <si>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</si>
  <si>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</si>
  <si>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</si>
  <si>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</si>
  <si>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</si>
  <si>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</si>
  <si>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</si>
  <si>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</si>
  <si>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</si>
  <si>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</si>
  <si>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</si>
  <si>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</si>
  <si>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</si>
  <si>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</si>
  <si>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</si>
  <si>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</si>
  <si>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</si>
  <si>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</si>
  <si>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</si>
  <si>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</si>
  <si>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</si>
  <si>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</si>
  <si>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</si>
  <si>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</si>
  <si>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</si>
  <si>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</si>
  <si>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</si>
  <si>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</si>
  <si>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</si>
  <si>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</si>
  <si>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</si>
  <si>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</si>
  <si>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</si>
  <si>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</si>
  <si>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</si>
  <si>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</si>
  <si>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</si>
  <si>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</si>
  <si>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</si>
  <si>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</si>
  <si>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</si>
  <si>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</si>
  <si>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</si>
  <si>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</si>
  <si>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</si>
  <si>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</si>
  <si>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</si>
  <si>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</si>
  <si>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</si>
  <si>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</si>
  <si>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</si>
  <si>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</si>
  <si>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</si>
  <si>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</si>
  <si>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</si>
  <si>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</si>
  <si>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</si>
  <si>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</si>
  <si>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</si>
  <si>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</si>
  <si>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</si>
  <si>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</si>
  <si>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</si>
  <si>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</si>
  <si>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</si>
  <si>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</si>
  <si>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</si>
  <si>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</si>
  <si>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</si>
  <si>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</si>
  <si>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</si>
  <si>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</si>
  <si>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</si>
  <si>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</si>
  <si>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</si>
  <si>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</si>
  <si>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</si>
  <si>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</si>
  <si>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</si>
  <si>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</si>
  <si>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</si>
  <si>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</si>
  <si>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</si>
  <si>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</si>
  <si>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</si>
  <si>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</si>
  <si>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</si>
  <si>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</si>
  <si>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</si>
  <si>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</si>
  <si>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</si>
  <si>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</si>
  <si>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</si>
  <si>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</si>
  <si>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</si>
  <si>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</si>
  <si>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</si>
  <si>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</si>
  <si>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</si>
  <si>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</si>
  <si>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</si>
  <si>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</si>
  <si>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</si>
  <si>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</si>
  <si>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</si>
  <si>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</si>
  <si>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</si>
  <si>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</si>
  <si>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</si>
  <si>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</si>
  <si>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</si>
  <si>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</si>
  <si>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</si>
  <si>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</si>
  <si>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</si>
  <si>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</si>
  <si>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</si>
  <si>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</si>
  <si>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</si>
  <si>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</si>
  <si>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</si>
  <si>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</si>
  <si>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</si>
  <si>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</si>
  <si>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</si>
  <si>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</si>
  <si>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</si>
  <si>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</si>
  <si>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</si>
  <si>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</si>
  <si>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</si>
  <si>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</si>
  <si>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</si>
  <si>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</si>
  <si>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</si>
  <si>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</si>
  <si>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</si>
  <si>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</si>
  <si>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</si>
  <si>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</si>
  <si>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</si>
  <si>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</si>
  <si>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</si>
  <si>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</si>
  <si>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</si>
  <si>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</si>
  <si>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</si>
  <si>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</si>
  <si>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</si>
  <si>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</si>
  <si>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</si>
  <si>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</si>
  <si>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</si>
  <si>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</si>
  <si>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</si>
  <si>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</si>
  <si>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</si>
  <si>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</si>
  <si>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</si>
  <si>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</si>
  <si>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</si>
  <si>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</si>
  <si>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</si>
  <si>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</si>
  <si>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</si>
  <si>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</si>
  <si>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</si>
  <si>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</si>
  <si>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</si>
  <si>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</si>
  <si>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</si>
  <si>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</si>
  <si>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</si>
  <si>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</si>
  <si>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</si>
  <si>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</si>
  <si>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</si>
  <si>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</si>
  <si>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</si>
  <si>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</si>
  <si>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</si>
  <si>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</si>
  <si>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</si>
  <si>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</si>
  <si>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</si>
  <si>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</si>
  <si>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</si>
  <si>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</si>
  <si>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</si>
  <si>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</si>
  <si>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</si>
  <si>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</si>
  <si>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</si>
  <si>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</si>
  <si>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</si>
  <si>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</si>
  <si>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</si>
  <si>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</si>
  <si>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</si>
  <si>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</si>
  <si>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</si>
  <si>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</si>
  <si>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</si>
  <si>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</si>
  <si>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</si>
  <si>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</si>
  <si>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</si>
  <si>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</si>
  <si>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</si>
  <si>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</si>
  <si>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</si>
  <si>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</si>
  <si>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</si>
  <si>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</si>
  <si>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</si>
  <si>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</si>
  <si>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</si>
  <si>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</si>
  <si>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</si>
  <si>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</si>
  <si>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</si>
  <si>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</si>
  <si>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</si>
  <si>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</si>
  <si>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</si>
  <si>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</si>
  <si>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</si>
  <si>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</si>
  <si>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</si>
  <si>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</si>
  <si>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</si>
  <si>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</si>
  <si>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</si>
  <si>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</si>
  <si>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</si>
  <si>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</si>
  <si>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</si>
  <si>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</si>
  <si>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</si>
  <si>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</si>
  <si>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</si>
  <si>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</si>
  <si>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</si>
  <si>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</si>
  <si>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</si>
  <si>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</si>
  <si>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</si>
  <si>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</si>
  <si>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</si>
  <si>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</si>
  <si>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</si>
  <si>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</si>
  <si>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</si>
  <si>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</si>
  <si>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</si>
  <si>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</si>
  <si>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</si>
  <si>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</si>
  <si>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</si>
  <si>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</si>
  <si>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</si>
  <si>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</si>
  <si>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</si>
  <si>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</si>
  <si>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</si>
  <si>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</si>
  <si>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</si>
  <si>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</si>
  <si>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</si>
  <si>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</si>
  <si>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</si>
  <si>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</si>
  <si>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</si>
  <si>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</si>
  <si>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</si>
  <si>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</si>
  <si>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</si>
  <si>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</si>
  <si>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</si>
  <si>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</si>
  <si>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</si>
  <si>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</si>
  <si>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</si>
  <si>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</si>
  <si>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</si>
  <si>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</si>
  <si>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</si>
  <si>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</si>
  <si>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</si>
  <si>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</si>
  <si>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</si>
  <si>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</si>
  <si>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</si>
  <si>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</si>
  <si>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</si>
  <si>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</si>
  <si>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</si>
  <si>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</si>
  <si>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</si>
  <si>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</si>
  <si>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</si>
  <si>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</si>
  <si>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</si>
  <si>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</si>
  <si>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</si>
  <si>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</si>
  <si>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</si>
  <si>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</si>
  <si>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</si>
  <si>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</si>
  <si>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</si>
  <si>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</si>
  <si>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</si>
  <si>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</si>
  <si>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</si>
  <si>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</si>
  <si>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</si>
  <si>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</si>
  <si>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</si>
  <si>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</si>
  <si>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</si>
  <si>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</si>
  <si>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</si>
  <si>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</si>
  <si>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</si>
  <si>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</si>
  <si>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</si>
  <si>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</si>
  <si>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</si>
  <si>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</si>
  <si>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</si>
  <si>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</si>
  <si>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</si>
  <si>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</si>
  <si>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</si>
  <si>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</si>
  <si>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</si>
  <si>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</si>
  <si>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</si>
  <si>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</si>
  <si>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</si>
  <si>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</si>
  <si>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</si>
  <si>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</si>
  <si>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</si>
  <si>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</si>
  <si>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</si>
  <si>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</si>
  <si>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</si>
  <si>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</si>
  <si>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</si>
  <si>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</si>
  <si>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</si>
  <si>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</si>
  <si>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</si>
  <si>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</si>
  <si>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</si>
  <si>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</si>
  <si>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</si>
  <si>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</si>
  <si>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</si>
  <si>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</si>
  <si>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</si>
  <si>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</si>
  <si>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</si>
  <si>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</si>
  <si>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</si>
  <si>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</si>
  <si>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</si>
  <si>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</si>
  <si>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</si>
  <si>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</si>
  <si>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</si>
  <si>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</si>
  <si>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</si>
  <si>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</si>
  <si>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</si>
  <si>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</si>
  <si>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</si>
  <si>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</si>
  <si>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</si>
  <si>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</si>
  <si>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</si>
  <si>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</si>
  <si>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</si>
  <si>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</si>
  <si>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</si>
  <si>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</si>
  <si>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</si>
  <si>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</si>
  <si>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</si>
  <si>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</si>
  <si>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</si>
  <si>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</si>
  <si>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</si>
  <si>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</si>
  <si>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</si>
  <si>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</si>
  <si>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</si>
  <si>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</si>
  <si>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</si>
  <si>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</si>
  <si>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</si>
  <si>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</si>
  <si>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</si>
  <si>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</si>
  <si>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</si>
  <si>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</si>
  <si>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</si>
  <si>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</si>
  <si>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</si>
  <si>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</si>
  <si>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</si>
  <si>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</si>
  <si>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</si>
  <si>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</si>
  <si>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</si>
  <si>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</si>
  <si>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</si>
  <si>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</si>
  <si>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</si>
  <si>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</si>
  <si>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</si>
  <si>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</si>
  <si>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</si>
  <si>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</si>
  <si>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</si>
  <si>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</si>
  <si>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</si>
  <si>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</si>
  <si>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</si>
  <si>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</si>
  <si>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</si>
  <si>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</si>
  <si>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</si>
  <si>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</si>
  <si>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</si>
  <si>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</si>
  <si>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</si>
  <si>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</si>
  <si>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</si>
  <si>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</si>
  <si>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</si>
  <si>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</si>
  <si>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</si>
  <si>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</si>
  <si>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</si>
  <si>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</si>
  <si>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</si>
  <si>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</si>
  <si>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</si>
  <si>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</si>
  <si>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</si>
  <si>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</si>
  <si>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</si>
  <si>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</si>
  <si>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</si>
  <si>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</si>
  <si>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</si>
  <si>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</si>
  <si>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</si>
  <si>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</si>
  <si>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</si>
  <si>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</si>
  <si>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</si>
  <si>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</si>
  <si>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</si>
  <si>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</si>
  <si>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</si>
  <si>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</si>
  <si>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</si>
  <si>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</si>
  <si>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</si>
  <si>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</si>
  <si>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</si>
  <si>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</si>
  <si>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</si>
  <si>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</si>
  <si>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</si>
  <si>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</si>
  <si>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</si>
  <si>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</si>
  <si>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</si>
  <si>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</si>
  <si>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</si>
  <si>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</si>
  <si>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</si>
  <si>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</si>
  <si>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</si>
  <si>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</si>
  <si>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</si>
  <si>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</si>
  <si>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</si>
  <si>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</si>
  <si>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</si>
  <si>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</si>
  <si>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</si>
  <si>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</si>
  <si>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</si>
  <si>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</si>
  <si>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</si>
  <si>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</si>
  <si>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</si>
  <si>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</si>
  <si>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</si>
  <si>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</si>
  <si>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</si>
  <si>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</si>
  <si>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</si>
  <si>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</si>
  <si>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</si>
  <si>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</si>
  <si>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</si>
  <si>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</si>
  <si>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</si>
  <si>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</si>
  <si>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</si>
  <si>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</si>
  <si>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</si>
  <si>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</si>
  <si>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</si>
  <si>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</si>
  <si>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</si>
  <si>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</si>
  <si>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</si>
  <si>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</si>
  <si>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</si>
  <si>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</si>
  <si>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</si>
  <si>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</si>
  <si>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</si>
  <si>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</si>
  <si>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</si>
  <si>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</si>
  <si>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</si>
  <si>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</si>
  <si>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</si>
  <si>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</si>
  <si>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</si>
  <si>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</si>
  <si>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</si>
  <si>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</si>
  <si>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</si>
  <si>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</si>
  <si>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</si>
  <si>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</si>
  <si>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</si>
  <si>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</si>
  <si>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</si>
  <si>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</si>
  <si>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</si>
  <si>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</si>
  <si>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</si>
  <si>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</si>
  <si>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</si>
  <si>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</si>
  <si>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</si>
  <si>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</si>
  <si>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</si>
  <si>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</si>
  <si>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</si>
  <si>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</si>
  <si>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</si>
  <si>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</si>
  <si>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</si>
  <si>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</si>
  <si>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</si>
  <si>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</si>
  <si>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</si>
  <si>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</si>
  <si>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</si>
  <si>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</si>
  <si>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</si>
  <si>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</si>
  <si>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</si>
  <si>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</si>
  <si>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</si>
  <si>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</si>
  <si>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</si>
  <si>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</si>
  <si>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</si>
  <si>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</si>
  <si>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</si>
  <si>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</si>
  <si>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</si>
  <si>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</si>
  <si>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</si>
  <si>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</si>
  <si>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</si>
  <si>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</si>
  <si>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</si>
  <si>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</si>
  <si>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</si>
  <si>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</si>
  <si>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</si>
  <si>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</si>
  <si>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</si>
  <si>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</si>
  <si>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</si>
  <si>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</si>
  <si>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</si>
  <si>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</si>
  <si>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</si>
  <si>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</si>
  <si>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</si>
  <si>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</si>
  <si>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</si>
  <si>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</si>
  <si>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</si>
  <si>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</si>
  <si>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</si>
  <si>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</si>
  <si>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</si>
  <si>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</si>
  <si>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</si>
  <si>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</si>
  <si>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</si>
  <si>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</si>
  <si>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</si>
  <si>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</si>
  <si>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</si>
  <si>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</si>
  <si>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</si>
  <si>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</si>
  <si>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</si>
  <si>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</si>
  <si>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</si>
  <si>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</si>
  <si>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</si>
  <si>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</si>
  <si>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</si>
  <si>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</si>
  <si>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</si>
  <si>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</si>
  <si>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</si>
  <si>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</si>
  <si>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</si>
  <si>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</si>
  <si>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</si>
  <si>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</si>
  <si>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</si>
  <si>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</si>
  <si>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</si>
  <si>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</si>
  <si>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</si>
  <si>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</si>
  <si>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</si>
  <si>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</si>
  <si>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</si>
  <si>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</si>
  <si>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</si>
  <si>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</si>
  <si>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</si>
  <si>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</si>
  <si>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</si>
  <si>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</si>
  <si>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</si>
  <si>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</si>
  <si>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</si>
  <si>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</si>
  <si>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</si>
  <si>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</si>
  <si>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</si>
  <si>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</si>
  <si>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</si>
  <si>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</si>
  <si>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</si>
  <si>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</si>
  <si>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</si>
  <si>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</si>
  <si>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</si>
  <si>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</si>
  <si>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</si>
  <si>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</si>
  <si>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</si>
  <si>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</si>
  <si>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</si>
  <si>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</si>
  <si>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</si>
  <si>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</si>
  <si>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</si>
  <si>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</si>
  <si>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</si>
  <si>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</si>
  <si>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</si>
  <si>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</si>
  <si>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</si>
  <si>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</si>
  <si>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</si>
  <si>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</si>
  <si>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</si>
  <si>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</si>
  <si>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</si>
  <si>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</si>
  <si>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</si>
  <si>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</si>
  <si>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</si>
  <si>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</si>
  <si>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</si>
  <si>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</si>
  <si>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</si>
  <si>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</si>
  <si>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</si>
  <si>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</si>
  <si>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</si>
  <si>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</si>
  <si>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</si>
  <si>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</si>
  <si>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</si>
  <si>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</si>
  <si>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</si>
  <si>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</si>
  <si>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</si>
  <si>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</si>
  <si>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</si>
  <si>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</si>
  <si>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</si>
  <si>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</si>
  <si>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</si>
  <si>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</si>
  <si>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</si>
  <si>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</si>
  <si>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</si>
  <si>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</si>
  <si>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</si>
  <si>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</si>
  <si>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</si>
  <si>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</si>
  <si>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</si>
  <si>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</si>
  <si>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</si>
  <si>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</si>
  <si>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</si>
  <si>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</si>
  <si>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</si>
  <si>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</si>
  <si>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</si>
  <si>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</si>
  <si>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</si>
  <si>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</si>
  <si>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</si>
  <si>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</si>
  <si>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</si>
  <si>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</si>
  <si>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</si>
  <si>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</si>
  <si>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</si>
  <si>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</si>
  <si>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</si>
  <si>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</si>
  <si>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</si>
  <si>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</si>
  <si>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</si>
  <si>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</si>
  <si>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</si>
  <si>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</si>
  <si>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</si>
  <si>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</si>
  <si>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</si>
  <si>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</si>
  <si>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</si>
  <si>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</si>
  <si>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</si>
  <si>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</si>
  <si>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</si>
  <si>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</si>
  <si>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</si>
  <si>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</si>
  <si>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</si>
  <si>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</si>
  <si>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</si>
  <si>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</si>
  <si>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</si>
  <si>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</si>
  <si>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</si>
  <si>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</si>
  <si>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</si>
  <si>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</si>
  <si>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</si>
  <si>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</si>
  <si>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</si>
  <si>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</si>
  <si>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</si>
  <si>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</si>
  <si>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</si>
  <si>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</si>
  <si>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</si>
  <si>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</si>
  <si>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</si>
  <si>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</si>
  <si>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</si>
  <si>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</si>
  <si>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</si>
  <si>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</si>
  <si>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</si>
  <si>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</si>
  <si>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</si>
  <si>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</si>
  <si>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</si>
  <si>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</si>
  <si>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</si>
  <si>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</si>
  <si>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</si>
  <si>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</si>
  <si>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</si>
  <si>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</si>
  <si>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</si>
  <si>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</si>
  <si>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</si>
  <si>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</si>
  <si>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</si>
  <si>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</si>
  <si>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</si>
  <si>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</si>
  <si>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</si>
  <si>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</si>
  <si>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</si>
  <si>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</si>
  <si>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</si>
  <si>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</si>
  <si>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</si>
  <si>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</si>
  <si>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</si>
  <si>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</si>
  <si>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</si>
  <si>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</si>
  <si>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</si>
  <si>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</si>
  <si>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</si>
  <si>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</si>
  <si>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</si>
  <si>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</si>
  <si>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</si>
  <si>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</si>
  <si>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</si>
  <si>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</si>
  <si>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</si>
  <si>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</si>
  <si>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</si>
  <si>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</si>
  <si>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</si>
  <si>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</si>
  <si>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</si>
  <si>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</si>
  <si>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</si>
  <si>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</si>
  <si>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</si>
  <si>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</si>
  <si>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</si>
  <si>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</si>
  <si>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</si>
  <si>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</si>
  <si>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</si>
  <si>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</si>
  <si>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</si>
  <si>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</si>
  <si>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</si>
  <si>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</si>
  <si>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</si>
  <si>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</si>
  <si>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</si>
  <si>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</si>
  <si>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</si>
  <si>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</si>
  <si>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</si>
  <si>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</si>
  <si>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</si>
  <si>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</si>
  <si>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</si>
  <si>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</si>
  <si>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</si>
  <si>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</si>
  <si>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</si>
  <si>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</si>
  <si>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</si>
  <si>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</si>
  <si>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</si>
  <si>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</si>
  <si>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</si>
  <si>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</si>
  <si>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</si>
  <si>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</si>
  <si>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</si>
  <si>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</si>
  <si>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</si>
  <si>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</si>
  <si>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</si>
  <si>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</si>
  <si>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</si>
  <si>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</si>
  <si>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</si>
  <si>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</si>
  <si>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</si>
  <si>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</si>
  <si>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</si>
  <si>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</si>
  <si>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</si>
  <si>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</si>
  <si>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</si>
  <si>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</si>
  <si>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</si>
  <si>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</si>
  <si>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</si>
  <si>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</si>
  <si>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</si>
  <si>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</si>
  <si>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</si>
  <si>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</si>
  <si>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</si>
  <si>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</si>
  <si>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</si>
  <si>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</si>
  <si>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</si>
  <si>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</si>
  <si>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</si>
  <si>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</si>
  <si>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</si>
  <si>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</si>
  <si>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</si>
  <si>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</si>
  <si>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</si>
  <si>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</si>
  <si>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</si>
  <si>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</si>
  <si>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</si>
  <si>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</si>
  <si>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</si>
  <si>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</si>
  <si>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</si>
  <si>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</si>
  <si>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</si>
  <si>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</si>
  <si>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</si>
  <si>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</si>
  <si>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</si>
  <si>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</si>
  <si>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</si>
  <si>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</si>
  <si>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</si>
  <si>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</si>
  <si>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</si>
  <si>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</si>
  <si>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</si>
  <si>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</si>
  <si>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</si>
  <si>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</si>
  <si>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</si>
  <si>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</si>
  <si>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</si>
  <si>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</si>
  <si>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</si>
  <si>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</si>
  <si>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</si>
  <si>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</si>
  <si>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</si>
  <si>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</si>
  <si>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</si>
  <si>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</si>
  <si>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</si>
  <si>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</si>
  <si>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</si>
  <si>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</si>
  <si>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</si>
  <si>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</si>
  <si>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</si>
  <si>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</si>
  <si>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</si>
  <si>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</si>
  <si>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</si>
  <si>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</si>
  <si>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</si>
  <si>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</si>
  <si>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</si>
  <si>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</si>
  <si>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</si>
  <si>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</si>
  <si>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</si>
  <si>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</si>
  <si>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</si>
  <si>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</si>
  <si>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</si>
  <si>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</si>
  <si>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</si>
  <si>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</si>
  <si>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</si>
  <si>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</si>
  <si>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</si>
  <si>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</si>
  <si>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</si>
  <si>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</si>
  <si>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</si>
  <si>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</si>
  <si>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</si>
  <si>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</si>
  <si>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</si>
  <si>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</si>
  <si>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</si>
  <si>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</si>
  <si>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</si>
  <si>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</si>
  <si>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</si>
  <si>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</si>
  <si>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</si>
  <si>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</si>
  <si>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</si>
  <si>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</si>
  <si>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</si>
  <si>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</si>
  <si>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</si>
  <si>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</si>
  <si>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</si>
  <si>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</si>
  <si>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</si>
  <si>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</si>
  <si>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</si>
  <si>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</si>
  <si>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</si>
  <si>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</si>
  <si>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</si>
  <si>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</si>
  <si>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</si>
  <si>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</si>
  <si>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</si>
  <si>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</si>
  <si>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</si>
  <si>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</si>
  <si>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</si>
  <si>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</si>
  <si>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</si>
  <si>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</si>
  <si>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</si>
  <si>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</si>
  <si>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</si>
  <si>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</si>
  <si>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</si>
  <si>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</si>
  <si>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</si>
  <si>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</si>
  <si>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</si>
  <si>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</si>
  <si>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</si>
  <si>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</si>
  <si>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</si>
  <si>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</si>
  <si>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</si>
  <si>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</si>
  <si>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</si>
  <si>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</si>
  <si>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</si>
  <si>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</si>
  <si>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</si>
  <si>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</si>
  <si>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</si>
  <si>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</si>
  <si>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</si>
  <si>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</si>
  <si>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</si>
  <si>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</si>
  <si>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</si>
  <si>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</si>
  <si>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</si>
  <si>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</si>
  <si>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</si>
  <si>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</si>
  <si>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</si>
  <si>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</si>
  <si>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</si>
  <si>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</si>
  <si>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</si>
  <si>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</si>
  <si>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</si>
  <si>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</si>
  <si>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</si>
  <si>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</si>
  <si>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</si>
  <si>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</si>
  <si>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</si>
  <si>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</si>
  <si>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</si>
  <si>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</si>
  <si>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</si>
  <si>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</si>
  <si>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</si>
  <si>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</si>
  <si>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</si>
  <si>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</si>
  <si>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</si>
  <si>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</si>
  <si>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</si>
  <si>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</si>
  <si>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</si>
  <si>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</si>
  <si>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</si>
  <si>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</si>
  <si>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</si>
  <si>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</si>
  <si>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</si>
  <si>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</si>
  <si>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</si>
  <si>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</si>
  <si>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</si>
  <si>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</si>
  <si>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</si>
  <si>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</si>
  <si>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</si>
  <si>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</si>
  <si>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</si>
  <si>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</si>
  <si>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</si>
  <si>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</si>
  <si>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</si>
  <si>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</si>
  <si>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</si>
  <si>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</si>
  <si>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</si>
  <si>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</si>
  <si>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</si>
  <si>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</si>
  <si>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</si>
  <si>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</si>
  <si>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</si>
  <si>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</si>
  <si>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</si>
  <si>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</si>
  <si>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</si>
  <si>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</si>
  <si>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</si>
  <si>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</si>
  <si>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</si>
  <si>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</si>
  <si>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</si>
  <si>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</si>
  <si>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</si>
  <si>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</si>
  <si>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</si>
  <si>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</si>
  <si>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</si>
  <si>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</si>
  <si>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</si>
  <si>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</si>
  <si>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</si>
  <si>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</si>
  <si>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</si>
  <si>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</si>
  <si>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</si>
  <si>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</si>
  <si>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</si>
  <si>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</si>
  <si>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</si>
  <si>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</si>
  <si>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</si>
  <si>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</si>
  <si>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</si>
  <si>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</si>
  <si>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</si>
  <si>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</si>
  <si>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</si>
  <si>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</si>
  <si>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</si>
  <si>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</si>
  <si>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</si>
  <si>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</si>
  <si>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</si>
  <si>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</si>
  <si>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</si>
  <si>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</si>
  <si>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</si>
  <si>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</si>
  <si>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</si>
  <si>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</si>
  <si>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</si>
  <si>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</si>
  <si>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</si>
  <si>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</si>
  <si>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</si>
  <si>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</si>
  <si>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</si>
  <si>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</si>
  <si>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</si>
  <si>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</si>
  <si>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</si>
  <si>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</si>
  <si>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</si>
  <si>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</si>
  <si>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</si>
  <si>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</si>
  <si>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</si>
  <si>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</si>
  <si>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</si>
  <si>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</si>
  <si>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</si>
  <si>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</si>
  <si>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</si>
  <si>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</si>
  <si>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</si>
  <si>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</si>
  <si>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</si>
  <si>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</si>
  <si>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</si>
  <si>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</si>
  <si>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</si>
  <si>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</si>
  <si>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</si>
  <si>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</si>
  <si>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</si>
  <si>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</si>
  <si>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</si>
  <si>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</si>
  <si>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</si>
  <si>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</si>
  <si>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</si>
  <si>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</si>
  <si>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</si>
  <si>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</si>
  <si>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</si>
  <si>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</si>
  <si>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</si>
  <si>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</si>
  <si>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</si>
  <si>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</si>
  <si>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</si>
  <si>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</si>
  <si>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</si>
  <si>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</si>
  <si>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</si>
  <si>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</si>
  <si>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</si>
  <si>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</si>
  <si>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</si>
  <si>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</si>
  <si>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</si>
  <si>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</si>
  <si>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</si>
  <si>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</si>
  <si>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</si>
  <si>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</si>
  <si>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</si>
  <si>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</si>
  <si>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</si>
  <si>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</si>
  <si>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</si>
  <si>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</si>
  <si>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</si>
  <si>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</si>
  <si>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</si>
  <si>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</si>
  <si>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</si>
  <si>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</si>
  <si>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</si>
  <si>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</si>
  <si>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</si>
  <si>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</si>
  <si>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</si>
  <si>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</si>
  <si>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</si>
  <si>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</si>
  <si>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</si>
  <si>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</si>
  <si>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</si>
  <si>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</si>
  <si>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</si>
  <si>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</si>
  <si>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</si>
  <si>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</si>
  <si>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</si>
  <si>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</si>
  <si>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</si>
  <si>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</si>
  <si>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</si>
  <si>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</si>
  <si>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</si>
  <si>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</si>
  <si>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</si>
  <si>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</si>
  <si>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</si>
  <si>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</si>
  <si>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</si>
  <si>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</si>
  <si>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</si>
  <si>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</si>
  <si>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</si>
  <si>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</si>
  <si>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</si>
  <si>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</si>
  <si>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</si>
  <si>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</si>
  <si>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</si>
  <si>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</si>
  <si>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</si>
  <si>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</si>
  <si>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</si>
  <si>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</si>
  <si>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</si>
  <si>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</si>
  <si>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</si>
  <si>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</si>
  <si>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</si>
  <si>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</si>
  <si>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</si>
  <si>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</si>
  <si>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</si>
  <si>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</si>
  <si>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</si>
  <si>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</si>
  <si>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</si>
  <si>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</si>
  <si>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</si>
  <si>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</si>
  <si>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</si>
  <si>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</si>
  <si>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</si>
  <si>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</si>
  <si>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</si>
  <si>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</si>
  <si>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</si>
  <si>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</si>
  <si>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</si>
  <si>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</si>
  <si>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</si>
  <si>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</si>
  <si>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</si>
  <si>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</si>
  <si>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</si>
  <si>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</si>
  <si>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</si>
  <si>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</si>
  <si>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</si>
  <si>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</si>
  <si>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</si>
  <si>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</si>
  <si>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</si>
  <si>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</si>
  <si>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</si>
  <si>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</si>
  <si>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</si>
  <si>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</si>
  <si>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</si>
  <si>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</si>
  <si>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</si>
  <si>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</si>
  <si>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</si>
  <si>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</si>
  <si>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</si>
  <si>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</si>
  <si>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</si>
  <si>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</si>
  <si>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</si>
  <si>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</si>
  <si>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</si>
  <si>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</si>
  <si>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</si>
  <si>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</si>
  <si>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</si>
  <si>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</si>
  <si>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</si>
  <si>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</si>
  <si>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</si>
  <si>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</si>
  <si>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</si>
  <si>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</si>
  <si>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</si>
  <si>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</si>
  <si>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</si>
  <si>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</si>
  <si>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</si>
  <si>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</si>
  <si>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</si>
  <si>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</si>
  <si>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</si>
  <si>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</si>
  <si>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</si>
  <si>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</si>
  <si>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</si>
  <si>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</si>
  <si>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</si>
  <si>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</si>
  <si>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</si>
  <si>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</si>
  <si>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</si>
  <si>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</si>
  <si>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</si>
  <si>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</si>
  <si>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</si>
  <si>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</si>
  <si>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</si>
  <si>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</si>
  <si>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</si>
  <si>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</si>
  <si>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</si>
  <si>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</si>
  <si>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</si>
  <si>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</si>
  <si>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</si>
  <si>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</si>
  <si>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</si>
  <si>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</si>
  <si>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</si>
  <si>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</si>
  <si>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</si>
  <si>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</si>
  <si>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</si>
  <si>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</si>
  <si>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</si>
  <si>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</si>
  <si>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</si>
  <si>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</si>
  <si>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</si>
  <si>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</si>
  <si>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</si>
  <si>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</si>
  <si>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</si>
  <si>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</si>
  <si>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</si>
  <si>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</si>
  <si>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</si>
  <si>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</si>
  <si>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</si>
  <si>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</si>
  <si>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</si>
  <si>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</si>
  <si>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</si>
  <si>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</si>
  <si>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</si>
  <si>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</si>
  <si>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</si>
  <si>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</si>
  <si>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</si>
  <si>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</si>
  <si>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</si>
  <si>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</si>
  <si>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</si>
  <si>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</si>
  <si>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</si>
  <si>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</si>
  <si>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</si>
  <si>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</si>
  <si>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</si>
  <si>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</si>
  <si>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</si>
  <si>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</si>
  <si>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</si>
  <si>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</si>
  <si>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</si>
  <si>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</si>
  <si>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</si>
  <si>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</si>
  <si>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</si>
  <si>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</si>
  <si>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</si>
  <si>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</si>
  <si>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</si>
  <si>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</si>
  <si>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</si>
  <si>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</si>
  <si>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</si>
  <si>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</si>
  <si>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</si>
  <si>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</si>
  <si>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</si>
  <si>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</si>
  <si>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</si>
  <si>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</si>
  <si>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</si>
  <si>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</si>
  <si>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</si>
  <si>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</si>
  <si>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</si>
  <si>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</si>
  <si>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</si>
  <si>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</si>
  <si>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</si>
  <si>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</si>
  <si>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</si>
  <si>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</si>
  <si>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</si>
  <si>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</si>
  <si>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</si>
  <si>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</si>
  <si>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</si>
  <si>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</si>
  <si>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</si>
  <si>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</si>
  <si>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</si>
  <si>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</si>
  <si>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</si>
  <si>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</si>
  <si>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</si>
  <si>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</si>
  <si>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</si>
  <si>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</si>
  <si>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</si>
  <si>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</si>
  <si>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</si>
  <si>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</si>
  <si>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</si>
  <si>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</si>
  <si>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</si>
  <si>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</si>
  <si>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</si>
  <si>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</si>
  <si>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</si>
  <si>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</si>
  <si>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</si>
  <si>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</si>
  <si>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</si>
  <si>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</si>
  <si>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</si>
  <si>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</si>
  <si>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</si>
  <si>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</si>
  <si>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</si>
  <si>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</si>
  <si>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</si>
  <si>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</si>
  <si>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</si>
  <si>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</si>
  <si>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</si>
  <si>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</si>
  <si>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</si>
  <si>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</si>
  <si>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</si>
  <si>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</si>
  <si>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</si>
  <si>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</si>
  <si>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</si>
  <si>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</si>
  <si>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</si>
  <si>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</si>
  <si>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</si>
  <si>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</si>
  <si>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</si>
  <si>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</si>
  <si>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</si>
  <si>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</si>
  <si>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</si>
  <si>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</si>
  <si>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</si>
  <si>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</si>
  <si>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</si>
  <si>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</si>
  <si>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</si>
  <si>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</si>
  <si>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</si>
  <si>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</si>
  <si>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</si>
  <si>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</si>
  <si>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</si>
  <si>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</si>
  <si>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</si>
  <si>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</si>
  <si>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</si>
  <si>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</si>
  <si>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</si>
  <si>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</si>
  <si>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</si>
  <si>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</si>
  <si>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</si>
  <si>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</si>
  <si>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</si>
  <si>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</si>
  <si>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</si>
  <si>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</si>
  <si>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</si>
  <si>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</si>
  <si>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</si>
  <si>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</si>
  <si>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</si>
  <si>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</si>
  <si>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</si>
  <si>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</si>
  <si>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</si>
  <si>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</si>
  <si>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</si>
  <si>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</si>
  <si>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</si>
  <si>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</si>
  <si>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</si>
  <si>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</si>
  <si>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</si>
  <si>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</si>
  <si>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</si>
  <si>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</si>
  <si>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</si>
  <si>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</si>
  <si>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</si>
  <si>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</si>
  <si>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</si>
  <si>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</si>
  <si>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</si>
  <si>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</si>
  <si>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</si>
  <si>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</si>
  <si>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</si>
  <si>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</si>
  <si>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</si>
  <si>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</si>
  <si>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</si>
  <si>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</si>
  <si>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</si>
  <si>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</si>
  <si>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</si>
  <si>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</si>
  <si>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</si>
  <si>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</si>
  <si>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</si>
  <si>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</si>
  <si>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</si>
  <si>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</si>
  <si>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</si>
  <si>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</si>
  <si>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</si>
  <si>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</si>
  <si>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</si>
  <si>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</si>
  <si>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</si>
  <si>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</si>
  <si>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</si>
  <si>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</si>
  <si>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</si>
  <si>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</si>
  <si>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</si>
  <si>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</si>
  <si>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</si>
  <si>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</si>
  <si>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</si>
  <si>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</si>
  <si>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</si>
  <si>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</si>
  <si>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</si>
  <si>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</si>
  <si>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</si>
  <si>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</si>
  <si>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</si>
  <si>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</si>
  <si>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</si>
  <si>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</si>
  <si>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</si>
  <si>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</si>
  <si>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</si>
  <si>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</si>
  <si>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</si>
  <si>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</si>
  <si>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</si>
  <si>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</si>
  <si>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</si>
  <si>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</si>
  <si>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</si>
  <si>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</si>
  <si>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</si>
  <si>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</si>
  <si>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</si>
  <si>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</si>
  <si>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</si>
  <si>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</si>
  <si>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</si>
  <si>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</si>
  <si>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</si>
  <si>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</si>
  <si>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</si>
  <si>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</si>
  <si>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</si>
  <si>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</si>
  <si>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</si>
  <si>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</si>
  <si>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</si>
  <si>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</si>
  <si>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</si>
  <si>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</si>
  <si>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</si>
  <si>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</si>
  <si>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</si>
  <si>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</si>
  <si>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</si>
  <si>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</si>
  <si>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</si>
  <si>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</si>
  <si>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</si>
  <si>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</si>
  <si>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</si>
  <si>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</si>
  <si>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</si>
  <si>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</si>
  <si>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</si>
  <si>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</si>
  <si>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</si>
  <si>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</si>
  <si>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</si>
  <si>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</si>
  <si>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</si>
  <si>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</si>
  <si>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</si>
  <si>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</si>
  <si>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</si>
  <si>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</si>
  <si>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</si>
  <si>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</si>
  <si>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</si>
  <si>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</si>
  <si>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</si>
  <si>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</si>
  <si>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</si>
  <si>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</si>
  <si>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</si>
  <si>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</si>
  <si>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</si>
  <si>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</si>
  <si>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</si>
  <si>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</si>
  <si>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</si>
  <si>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</si>
  <si>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</si>
  <si>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</si>
  <si>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</si>
  <si>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</si>
  <si>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</si>
  <si>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</si>
  <si>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</si>
  <si>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</si>
  <si>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</si>
  <si>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</si>
  <si>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</si>
  <si>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</si>
  <si>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</si>
  <si>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</si>
  <si>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</si>
  <si>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</si>
  <si>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</si>
  <si>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</si>
  <si>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</si>
  <si>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</si>
  <si>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</si>
  <si>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</si>
  <si>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</si>
  <si>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</si>
  <si>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</si>
  <si>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</si>
  <si>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</si>
  <si>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</si>
  <si>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</si>
  <si>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</si>
  <si>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</si>
  <si>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</si>
  <si>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</si>
  <si>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</si>
  <si>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</si>
  <si>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</si>
  <si>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</si>
  <si>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</si>
  <si>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</si>
  <si>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</si>
  <si>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</si>
  <si>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</si>
  <si>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</si>
  <si>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</si>
  <si>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</si>
  <si>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</si>
  <si>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</si>
  <si>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</si>
  <si>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</si>
  <si>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</si>
  <si>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</si>
  <si>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</si>
  <si>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</si>
  <si>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</si>
  <si>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</si>
  <si>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</si>
  <si>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</si>
  <si>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</si>
  <si>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</si>
  <si>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</si>
  <si>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</si>
  <si>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</si>
  <si>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</si>
  <si>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</si>
  <si>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</si>
  <si>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</si>
  <si>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</si>
  <si>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</si>
  <si>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</si>
  <si>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</si>
  <si>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</si>
  <si>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</si>
  <si>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</si>
  <si>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</si>
  <si>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</si>
  <si>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</si>
  <si>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</si>
  <si>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</si>
  <si>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</si>
  <si>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</si>
  <si>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</si>
  <si>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</si>
  <si>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</si>
  <si>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</si>
  <si>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</si>
  <si>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</si>
  <si>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</si>
  <si>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</si>
  <si>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</si>
  <si>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</si>
  <si>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</si>
  <si>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</si>
  <si>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</si>
  <si>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</si>
  <si>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</si>
  <si>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</si>
  <si>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</si>
  <si>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</si>
  <si>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</si>
  <si>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</si>
  <si>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</si>
  <si>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</si>
  <si>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</si>
  <si>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</si>
  <si>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</si>
  <si>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</si>
  <si>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</si>
  <si>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</si>
  <si>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</si>
  <si>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</si>
  <si>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</si>
  <si>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</si>
  <si>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</si>
  <si>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</si>
  <si>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</si>
  <si>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</si>
  <si>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</si>
  <si>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</si>
  <si>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</si>
  <si>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</si>
  <si>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</si>
  <si>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</si>
  <si>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</si>
  <si>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</si>
  <si>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</si>
  <si>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</si>
  <si>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</si>
  <si>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</si>
  <si>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</si>
  <si>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</si>
  <si>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</si>
  <si>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</si>
  <si>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</si>
  <si>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</si>
  <si>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</si>
  <si>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</si>
  <si>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</si>
  <si>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</si>
  <si>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</si>
  <si>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</si>
  <si>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</si>
  <si>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</si>
  <si>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</si>
  <si>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</si>
  <si>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</si>
  <si>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</si>
  <si>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</si>
  <si>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</si>
  <si>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</si>
  <si>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</si>
  <si>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</si>
  <si>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</si>
  <si>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</si>
  <si>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</si>
  <si>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</si>
  <si>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</si>
  <si>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</si>
  <si>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</si>
  <si>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</si>
  <si>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</si>
  <si>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</si>
  <si>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</si>
  <si>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</si>
  <si>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</si>
  <si>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</si>
  <si>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</si>
  <si>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</si>
  <si>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</si>
  <si>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</si>
  <si>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</si>
  <si>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</si>
  <si>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</si>
  <si>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</si>
  <si>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</si>
  <si>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</si>
  <si>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</si>
  <si>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</si>
  <si>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</si>
  <si>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</si>
  <si>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</si>
  <si>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</si>
  <si>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</si>
  <si>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</si>
  <si>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</si>
  <si>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</si>
  <si>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</si>
  <si>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</si>
  <si>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</si>
  <si>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</si>
  <si>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</si>
  <si>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</si>
  <si>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</si>
  <si>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</si>
  <si>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</si>
  <si>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</si>
  <si>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</si>
  <si>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</si>
  <si>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</si>
  <si>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</si>
  <si>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</si>
  <si>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</si>
  <si>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</si>
  <si>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</si>
  <si>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</si>
  <si>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</si>
  <si>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</si>
  <si>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</si>
  <si>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</si>
  <si>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</si>
  <si>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</si>
  <si>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</si>
  <si>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</si>
  <si>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</si>
  <si>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</si>
  <si>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</si>
  <si>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</si>
  <si>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</si>
  <si>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</si>
  <si>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</si>
  <si>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</si>
  <si>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</si>
  <si>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</si>
  <si>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</si>
  <si>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</si>
  <si>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</si>
  <si>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</si>
  <si>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</si>
  <si>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</si>
  <si>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</si>
  <si>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</si>
  <si>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</si>
  <si>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</si>
  <si>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</si>
  <si>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</si>
  <si>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</si>
  <si>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</si>
  <si>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</si>
  <si>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</si>
  <si>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</si>
  <si>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</si>
  <si>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</si>
  <si>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</si>
  <si>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</si>
  <si>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</si>
  <si>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</si>
  <si>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</si>
  <si>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</si>
  <si>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</si>
  <si>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</si>
  <si>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</si>
  <si>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</si>
  <si>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</si>
  <si>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</si>
  <si>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</si>
  <si>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</si>
  <si>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</si>
  <si>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</si>
  <si>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</si>
  <si>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</si>
  <si>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</si>
  <si>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</si>
  <si>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</si>
  <si>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</si>
  <si>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</si>
  <si>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</si>
  <si>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</si>
  <si>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</si>
  <si>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</si>
  <si>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</si>
  <si>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</si>
  <si>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</si>
  <si>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</si>
  <si>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</si>
  <si>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</si>
  <si>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</si>
  <si>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</si>
  <si>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</si>
  <si>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</si>
  <si>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</si>
  <si>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</si>
  <si>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</si>
  <si>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</si>
  <si>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</si>
  <si>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</si>
  <si>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</si>
  <si>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</si>
  <si>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</si>
  <si>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</si>
  <si>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</si>
  <si>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</si>
  <si>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</si>
  <si>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</si>
  <si>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</si>
  <si>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</si>
  <si>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</si>
  <si>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</si>
  <si>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</si>
  <si>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</si>
  <si>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</si>
  <si>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</si>
  <si>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</si>
  <si>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</si>
  <si>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</si>
  <si>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</si>
  <si>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</si>
  <si>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</si>
  <si>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</si>
  <si>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</si>
  <si>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</si>
  <si>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</si>
  <si>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</si>
  <si>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</si>
  <si>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</si>
  <si>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</si>
  <si>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</si>
  <si>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</si>
  <si>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</si>
  <si>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</si>
  <si>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</si>
  <si>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</si>
  <si>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</si>
  <si>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</si>
  <si>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</si>
  <si>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</si>
  <si>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</si>
  <si>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</si>
  <si>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</si>
  <si>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</si>
  <si>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</si>
  <si>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</si>
  <si>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</si>
  <si>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</si>
  <si>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</si>
  <si>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</si>
  <si>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</si>
  <si>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</si>
  <si>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</si>
  <si>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</si>
  <si>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</si>
  <si>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</si>
  <si>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</si>
  <si>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</si>
  <si>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</si>
  <si>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</si>
  <si>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</si>
  <si>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</si>
  <si>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</si>
  <si>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</si>
  <si>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</si>
  <si>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</si>
  <si>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</si>
  <si>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</si>
  <si>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</si>
  <si>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</si>
  <si>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</si>
  <si>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</si>
  <si>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</si>
  <si>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</si>
  <si>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</si>
  <si>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</si>
  <si>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</si>
  <si>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</si>
  <si>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</si>
  <si>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</si>
  <si>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</si>
  <si>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</si>
  <si>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</si>
  <si>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</si>
  <si>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</si>
  <si>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</si>
  <si>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</si>
  <si>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</si>
  <si>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</si>
  <si>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</si>
  <si>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</si>
  <si>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</si>
  <si>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</si>
  <si>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</si>
  <si>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</si>
  <si>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</si>
  <si>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</si>
  <si>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</si>
  <si>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</si>
  <si>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</si>
  <si>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</si>
  <si>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</si>
  <si>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</si>
  <si>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</si>
  <si>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</si>
  <si>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</si>
  <si>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</si>
  <si>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</si>
  <si>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</si>
  <si>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</si>
  <si>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</si>
  <si>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</si>
  <si>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</si>
  <si>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</si>
  <si>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</si>
  <si>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</si>
  <si>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</si>
  <si>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</si>
  <si>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</si>
  <si>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</si>
  <si>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</si>
  <si>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</si>
  <si>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</si>
  <si>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</si>
  <si>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</si>
  <si>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</si>
  <si>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</si>
  <si>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</si>
  <si>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</si>
  <si>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</si>
  <si>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</si>
  <si>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</si>
  <si>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</si>
  <si>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</si>
  <si>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</si>
  <si>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</si>
  <si>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</si>
  <si>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</si>
  <si>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</si>
  <si>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</si>
  <si>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</si>
  <si>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</si>
  <si>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</si>
  <si>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</si>
  <si>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</si>
  <si>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</si>
  <si>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</si>
  <si>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</si>
  <si>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</si>
  <si>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</si>
  <si>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</si>
  <si>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</si>
  <si>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</si>
  <si>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</si>
  <si>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</si>
  <si>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</si>
  <si>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</si>
  <si>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</si>
  <si>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</si>
  <si>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</si>
  <si>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</si>
  <si>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</si>
  <si>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</si>
  <si>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</si>
  <si>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</si>
  <si>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</si>
  <si>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</si>
  <si>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</si>
  <si>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</si>
  <si>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</si>
  <si>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</si>
  <si>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</si>
  <si>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</si>
  <si>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</si>
  <si>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</si>
  <si>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</si>
  <si>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</si>
  <si>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</si>
  <si>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</si>
  <si>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</si>
  <si>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</si>
  <si>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</si>
  <si>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</si>
  <si>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</si>
  <si>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</si>
  <si>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</si>
  <si>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</si>
  <si>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</si>
  <si>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</si>
  <si>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</si>
  <si>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</si>
  <si>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</si>
  <si>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</si>
  <si>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</si>
  <si>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</si>
  <si>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</si>
  <si>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</si>
  <si>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</si>
  <si>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</si>
  <si>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</si>
  <si>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</si>
  <si>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</si>
  <si>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</si>
  <si>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</si>
  <si>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</si>
  <si>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</si>
  <si>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</si>
  <si>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</si>
  <si>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</si>
  <si>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</si>
  <si>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</si>
  <si>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</si>
  <si>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</si>
  <si>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</si>
  <si>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</si>
  <si>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</si>
  <si>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</si>
  <si>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</si>
  <si>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</si>
  <si>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</si>
  <si>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</si>
  <si>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</si>
  <si>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</si>
  <si>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</si>
  <si>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</si>
  <si>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</si>
  <si>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</si>
  <si>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</si>
  <si>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</si>
  <si>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</si>
  <si>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</si>
  <si>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</si>
  <si>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</si>
  <si>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</si>
  <si>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</si>
  <si>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</si>
  <si>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</si>
  <si>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</si>
  <si>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</si>
  <si>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</si>
  <si>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</si>
  <si>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</si>
  <si>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</si>
  <si>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</si>
  <si>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</si>
  <si>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</si>
  <si>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</si>
  <si>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</si>
  <si>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</si>
  <si>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</si>
  <si>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</si>
  <si>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</si>
  <si>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</si>
  <si>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</si>
  <si>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</si>
  <si>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</si>
  <si>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</si>
  <si>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</si>
  <si>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</si>
  <si>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</si>
  <si>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</si>
  <si>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</si>
  <si>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</si>
  <si>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</si>
  <si>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</si>
  <si>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</si>
  <si>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</si>
  <si>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</si>
  <si>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</si>
  <si>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</si>
  <si>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</si>
  <si>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</si>
  <si>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</si>
  <si>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</si>
  <si>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</si>
  <si>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</si>
  <si>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</si>
  <si>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</si>
  <si>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</si>
  <si>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</si>
  <si>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</si>
  <si>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</si>
  <si>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</si>
  <si>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</si>
  <si>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</si>
  <si>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</si>
  <si>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</si>
  <si>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</si>
  <si>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</si>
  <si>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</si>
  <si>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</si>
  <si>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</si>
  <si>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</si>
  <si>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</si>
  <si>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</si>
  <si>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</si>
  <si>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</si>
  <si>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</si>
  <si>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</si>
  <si>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</si>
  <si>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</si>
  <si>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</si>
  <si>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</si>
  <si>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</si>
  <si>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</si>
  <si>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</si>
  <si>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</si>
  <si>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</si>
  <si>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</si>
  <si>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</si>
  <si>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</si>
  <si>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</si>
  <si>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</si>
  <si>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</si>
  <si>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</si>
  <si>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</si>
  <si>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</si>
  <si>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</si>
  <si>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</si>
  <si>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</si>
  <si>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</si>
  <si>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</si>
  <si>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</si>
  <si>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</si>
  <si>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</si>
  <si>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</si>
  <si>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</si>
  <si>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</si>
  <si>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</si>
  <si>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</si>
  <si>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</si>
  <si>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</si>
  <si>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</si>
  <si>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</si>
  <si>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</si>
  <si>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</si>
  <si>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</si>
  <si>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</si>
  <si>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</si>
  <si>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</si>
  <si>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</si>
  <si>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</si>
  <si>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</si>
  <si>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</si>
  <si>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</si>
  <si>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</si>
  <si>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</si>
  <si>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</si>
  <si>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</si>
  <si>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</si>
  <si>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</si>
  <si>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</si>
  <si>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</si>
  <si>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</si>
  <si>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</si>
  <si>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</si>
  <si>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</si>
  <si>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</si>
  <si>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</si>
  <si>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</si>
  <si>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</si>
  <si>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</si>
  <si>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</si>
  <si>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</si>
  <si>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</si>
  <si>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</si>
  <si>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</si>
  <si>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</si>
  <si>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</si>
  <si>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</si>
  <si>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</si>
  <si>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</si>
  <si>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</si>
  <si>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</si>
  <si>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</si>
  <si>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</si>
  <si>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</si>
  <si>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</si>
  <si>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</si>
  <si>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</si>
  <si>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</si>
  <si>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</si>
  <si>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</si>
  <si>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</si>
  <si>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</si>
  <si>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</si>
  <si>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</si>
  <si>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</si>
  <si>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</si>
  <si>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</si>
  <si>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</si>
  <si>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</si>
  <si>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</si>
  <si>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</si>
  <si>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</si>
  <si>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</si>
  <si>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</si>
  <si>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</si>
  <si>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</si>
  <si>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</si>
  <si>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</si>
  <si>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</si>
  <si>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</si>
  <si>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</si>
  <si>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</si>
  <si>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</si>
  <si>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</si>
  <si>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</si>
  <si>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</si>
  <si>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</si>
  <si>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</si>
  <si>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</si>
  <si>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</si>
  <si>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</si>
  <si>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</si>
  <si>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</si>
  <si>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</si>
  <si>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</si>
  <si>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</si>
  <si>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</si>
  <si>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</si>
  <si>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</si>
  <si>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</si>
  <si>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</si>
  <si>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</si>
  <si>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</si>
  <si>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</si>
  <si>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</si>
  <si>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</si>
  <si>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</si>
  <si>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</si>
  <si>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</si>
  <si>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</si>
  <si>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</si>
  <si>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</si>
  <si>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</si>
  <si>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</si>
  <si>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</si>
  <si>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</si>
  <si>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</si>
  <si>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</si>
  <si>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</si>
  <si>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</si>
  <si>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</si>
  <si>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</si>
  <si>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</si>
  <si>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</si>
  <si>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</si>
  <si>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</si>
  <si>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</si>
  <si>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</si>
  <si>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</si>
  <si>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</si>
  <si>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</si>
  <si>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</si>
  <si>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</si>
  <si>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</si>
  <si>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</si>
  <si>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</si>
  <si>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</si>
  <si>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</si>
  <si>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</si>
  <si>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</si>
  <si>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</si>
  <si>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</si>
  <si>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</si>
  <si>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</si>
  <si>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</si>
  <si>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</si>
  <si>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</si>
  <si>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</si>
  <si>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</si>
  <si>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</si>
  <si>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</si>
  <si>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</si>
  <si>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</si>
  <si>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</si>
  <si>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</si>
  <si>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</si>
  <si>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</si>
  <si>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</si>
  <si>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</si>
  <si>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</si>
  <si>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</si>
  <si>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</si>
  <si>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</si>
  <si>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</si>
  <si>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</si>
  <si>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</si>
  <si>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</si>
  <si>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</si>
  <si>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</si>
  <si>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</si>
  <si>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</si>
  <si>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</si>
  <si>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</si>
  <si>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</si>
  <si>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</si>
  <si>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</si>
  <si>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</si>
  <si>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</si>
  <si>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</si>
  <si>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</si>
  <si>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</si>
  <si>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</si>
  <si>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</si>
  <si>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</si>
  <si>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</si>
  <si>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</si>
  <si>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</si>
  <si>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</si>
  <si>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</si>
  <si>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</si>
  <si>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</si>
  <si>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</si>
  <si>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</si>
  <si>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</si>
  <si>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</si>
  <si>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</si>
  <si>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</si>
  <si>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</si>
  <si>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</si>
  <si>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</si>
  <si>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</si>
  <si>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</si>
  <si>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</si>
  <si>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</si>
  <si>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</si>
  <si>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</si>
  <si>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</si>
  <si>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</si>
  <si>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</si>
  <si>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</si>
  <si>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</si>
  <si>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</si>
  <si>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</si>
  <si>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</si>
  <si>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</si>
  <si>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</si>
  <si>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</si>
  <si>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</si>
  <si>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</si>
  <si>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</si>
  <si>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</si>
  <si>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</si>
  <si>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</si>
  <si>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</si>
  <si>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</si>
  <si>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</si>
  <si>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</si>
  <si>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</si>
  <si>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</si>
  <si>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</si>
  <si>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</si>
  <si>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</si>
  <si>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</si>
  <si>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</si>
  <si>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</si>
  <si>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</si>
  <si>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</si>
  <si>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</si>
  <si>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</si>
  <si>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</si>
  <si>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</si>
  <si>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</si>
  <si>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</si>
  <si>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</si>
  <si>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</si>
  <si>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</si>
  <si>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</si>
  <si>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</si>
  <si>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</si>
  <si>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</si>
  <si>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</si>
  <si>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</si>
  <si>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</si>
  <si>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</si>
  <si>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</si>
  <si>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</si>
  <si>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</si>
  <si>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</si>
  <si>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</si>
  <si>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</si>
  <si>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</si>
  <si>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</si>
  <si>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</si>
  <si>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</si>
  <si>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</si>
  <si>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</si>
  <si>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</si>
  <si>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</si>
  <si>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</si>
  <si>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</si>
  <si>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</si>
  <si>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</si>
  <si>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</si>
  <si>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</si>
  <si>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</si>
  <si>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</si>
  <si>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</si>
  <si>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</si>
  <si>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</si>
  <si>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</si>
  <si>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</si>
  <si>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</si>
  <si>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</si>
  <si>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</si>
  <si>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</si>
  <si>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</si>
  <si>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</si>
  <si>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</si>
  <si>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</si>
  <si>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</si>
  <si>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</si>
  <si>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</si>
  <si>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</si>
  <si>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</si>
  <si>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</si>
  <si>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</si>
  <si>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</si>
  <si>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</si>
  <si>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</si>
  <si>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</si>
  <si>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</si>
  <si>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</si>
  <si>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</si>
  <si>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</si>
  <si>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</si>
  <si>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</si>
  <si>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</si>
  <si>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</si>
  <si>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</si>
  <si>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</si>
  <si>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</si>
  <si>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</si>
  <si>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</si>
  <si>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</si>
  <si>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</si>
  <si>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</si>
  <si>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</si>
  <si>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</si>
  <si>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</si>
  <si>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</si>
  <si>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</si>
  <si>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</si>
  <si>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</si>
  <si>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</si>
  <si>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</si>
  <si>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</si>
  <si>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</si>
  <si>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</si>
  <si>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</si>
  <si>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</si>
  <si>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</si>
  <si>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</si>
  <si>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</si>
  <si>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</si>
  <si>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</si>
  <si>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</si>
  <si>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</si>
  <si>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</si>
  <si>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</si>
  <si>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</si>
  <si>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</si>
  <si>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</si>
  <si>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</si>
  <si>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</si>
  <si>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</si>
  <si>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</si>
  <si>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</si>
  <si>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</si>
  <si>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</si>
  <si>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</si>
  <si>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</si>
  <si>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</si>
  <si>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</si>
  <si>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</si>
  <si>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</si>
  <si>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</si>
  <si>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</si>
  <si>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</si>
  <si>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</si>
  <si>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</si>
  <si>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</si>
  <si>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</si>
  <si>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</si>
  <si>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</si>
  <si>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</si>
  <si>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</si>
  <si>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</si>
  <si>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</si>
  <si>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</si>
  <si>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</si>
  <si>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</si>
  <si>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</si>
  <si>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</si>
  <si>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</si>
  <si>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</si>
  <si>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</si>
  <si>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</si>
  <si>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</si>
  <si>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</si>
  <si>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</si>
  <si>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</si>
  <si>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</si>
  <si>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</si>
  <si>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</si>
  <si>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</si>
  <si>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</si>
  <si>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</si>
  <si>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</si>
  <si>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</si>
  <si>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</si>
  <si>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</si>
  <si>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</si>
  <si>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</si>
  <si>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</si>
  <si>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</si>
  <si>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</si>
  <si>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</si>
  <si>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</si>
  <si>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</si>
  <si>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</si>
  <si>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</si>
  <si>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</si>
  <si>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</si>
  <si>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</si>
  <si>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</si>
  <si>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</si>
  <si>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</si>
  <si>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</si>
  <si>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</si>
  <si>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</si>
  <si>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</si>
  <si>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</si>
  <si>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</si>
  <si>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</si>
  <si>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</si>
  <si>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</si>
  <si>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</si>
  <si>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</si>
  <si>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</si>
  <si>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</si>
  <si>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</si>
  <si>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</si>
  <si>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</si>
  <si>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</si>
  <si>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</si>
  <si>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</si>
  <si>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</si>
  <si>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</si>
  <si>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</si>
  <si>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</si>
  <si>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</si>
  <si>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</si>
  <si>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</si>
  <si>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</si>
  <si>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</si>
  <si>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</si>
  <si>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</si>
  <si>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</si>
  <si>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</si>
  <si>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</si>
  <si>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</si>
  <si>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</si>
  <si>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</si>
  <si>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</si>
  <si>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</si>
  <si>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</si>
  <si>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</si>
  <si>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</si>
  <si>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</si>
  <si>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</si>
  <si>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</si>
  <si>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</si>
  <si>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</si>
  <si>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</si>
  <si>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</si>
  <si>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</si>
  <si>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</si>
  <si>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</si>
  <si>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</si>
  <si>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</si>
  <si>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</si>
  <si>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</si>
  <si>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</si>
  <si>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</si>
  <si>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</si>
  <si>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</si>
  <si>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</si>
  <si>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</si>
  <si>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</si>
  <si>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</si>
  <si>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</si>
  <si>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</si>
  <si>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</si>
  <si>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</si>
  <si>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</si>
  <si>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</si>
  <si>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</si>
  <si>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</si>
  <si>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</si>
  <si>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</si>
  <si>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</si>
  <si>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</si>
  <si>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</si>
  <si>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</si>
  <si>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</si>
  <si>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</si>
  <si>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</si>
  <si>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</si>
  <si>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</si>
  <si>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</si>
  <si>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</si>
  <si>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</si>
  <si>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</si>
  <si>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</si>
  <si>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</si>
  <si>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</si>
  <si>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</si>
  <si>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</si>
  <si>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</si>
  <si>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</si>
  <si>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</si>
  <si>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</si>
  <si>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</si>
  <si>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</si>
  <si>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</si>
  <si>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</si>
  <si>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</si>
  <si>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</si>
  <si>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</si>
  <si>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</si>
  <si>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</si>
  <si>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</si>
  <si>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</si>
  <si>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</si>
  <si>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</si>
  <si>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</si>
  <si>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</si>
  <si>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</si>
  <si>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</si>
  <si>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</si>
  <si>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</si>
  <si>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</si>
  <si>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</si>
  <si>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</si>
  <si>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</si>
  <si>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</si>
  <si>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</si>
  <si>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</si>
  <si>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</si>
  <si>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</si>
  <si>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</si>
  <si>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</si>
  <si>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</si>
  <si>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</si>
  <si>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</si>
  <si>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</si>
  <si>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</si>
  <si>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</si>
  <si>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</si>
  <si>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</si>
  <si>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</si>
  <si>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</si>
  <si>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</si>
  <si>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</si>
  <si>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</si>
  <si>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</si>
  <si>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</si>
  <si>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</si>
  <si>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</si>
  <si>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</si>
  <si>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</si>
  <si>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</si>
  <si>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</si>
  <si>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</si>
  <si>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</si>
  <si>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</si>
  <si>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</si>
  <si>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</si>
  <si>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</si>
  <si>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</si>
  <si>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</si>
  <si>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</si>
  <si>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</si>
  <si>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</si>
  <si>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</si>
  <si>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</si>
  <si>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</si>
  <si>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</si>
  <si>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</si>
  <si>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</si>
  <si>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</si>
  <si>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</si>
  <si>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</si>
  <si>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</si>
  <si>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</si>
  <si>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</si>
  <si>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</si>
  <si>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</si>
  <si>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</si>
  <si>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</si>
  <si>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</si>
  <si>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</si>
  <si>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</si>
  <si>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</si>
  <si>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</si>
  <si>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</si>
  <si>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</si>
  <si>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</si>
  <si>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</si>
  <si>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</si>
  <si>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</si>
  <si>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</si>
  <si>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</si>
  <si>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</si>
  <si>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</si>
  <si>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</si>
  <si>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</si>
  <si>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</si>
  <si>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</si>
  <si>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</si>
  <si>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</si>
  <si>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</si>
  <si>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</si>
  <si>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</si>
  <si>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</si>
  <si>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</si>
  <si>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</si>
  <si>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</si>
  <si>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</si>
  <si>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</si>
  <si>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</si>
  <si>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</si>
  <si>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</si>
  <si>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</si>
  <si>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</si>
  <si>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</si>
  <si>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</si>
  <si>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</si>
  <si>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</si>
  <si>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</si>
  <si>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</si>
  <si>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</si>
  <si>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</si>
  <si>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</si>
  <si>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</si>
  <si>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</si>
  <si>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</si>
  <si>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</si>
  <si>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</si>
  <si>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</si>
  <si>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</si>
  <si>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</si>
  <si>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</si>
  <si>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</si>
  <si>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</si>
  <si>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</si>
  <si>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</si>
  <si>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</si>
  <si>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</si>
  <si>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</si>
  <si>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</si>
  <si>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</si>
  <si>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</si>
  <si>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</si>
  <si>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</si>
  <si>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</si>
  <si>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</si>
  <si>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</si>
  <si>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</si>
  <si>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</si>
  <si>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</si>
  <si>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</si>
  <si>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</si>
  <si>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</si>
  <si>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</si>
  <si>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</si>
  <si>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</si>
  <si>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</si>
  <si>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</si>
  <si>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</si>
  <si>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</si>
  <si>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</si>
  <si>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</si>
  <si>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</si>
  <si>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</si>
  <si>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</si>
  <si>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</si>
  <si>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</si>
  <si>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</si>
  <si>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</si>
  <si>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</si>
  <si>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</si>
  <si>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</si>
  <si>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</si>
  <si>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</si>
  <si>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</si>
  <si>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</si>
  <si>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</si>
  <si>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</si>
  <si>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</si>
  <si>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</si>
  <si>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</si>
  <si>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</si>
  <si>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</si>
  <si>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</si>
  <si>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</si>
  <si>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</si>
  <si>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</si>
  <si>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</si>
  <si>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</si>
  <si>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</si>
  <si>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</si>
  <si>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</si>
  <si>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</si>
  <si>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</si>
  <si>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</si>
  <si>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</si>
  <si>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</si>
  <si>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</si>
  <si>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</si>
  <si>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</si>
  <si>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</si>
  <si>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</si>
  <si>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</si>
  <si>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</si>
  <si>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</si>
  <si>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</si>
  <si>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</si>
  <si>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</si>
  <si>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</si>
  <si>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</si>
  <si>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</si>
  <si>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</si>
  <si>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</si>
  <si>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</si>
  <si>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</si>
  <si>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</si>
  <si>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</si>
  <si>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</si>
  <si>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</si>
  <si>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</si>
  <si>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</si>
  <si>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</si>
  <si>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</si>
  <si>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</si>
  <si>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</si>
  <si>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</si>
  <si>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</si>
  <si>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</si>
  <si>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</si>
  <si>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</si>
  <si>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</si>
  <si>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</si>
  <si>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</si>
  <si>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</si>
  <si>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</si>
  <si>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</si>
  <si>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</si>
  <si>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</si>
  <si>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</si>
  <si>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</si>
  <si>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</si>
  <si>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</si>
  <si>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</si>
  <si>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</si>
  <si>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</si>
  <si>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</si>
  <si>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</si>
  <si>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</si>
  <si>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</si>
  <si>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</si>
  <si>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</si>
  <si>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</si>
  <si>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</si>
  <si>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</si>
  <si>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</si>
  <si>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</si>
  <si>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</si>
  <si>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</si>
  <si>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</si>
  <si>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</si>
  <si>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</si>
  <si>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</si>
  <si>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</si>
  <si>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</si>
  <si>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</si>
  <si>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</si>
  <si>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</si>
  <si>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</si>
  <si>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</si>
  <si>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</si>
  <si>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</si>
  <si>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</si>
  <si>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</si>
  <si>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</si>
  <si>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</si>
  <si>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</si>
  <si>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</si>
  <si>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</si>
  <si>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</si>
  <si>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</si>
  <si>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</si>
  <si>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</si>
  <si>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</si>
  <si>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</si>
  <si>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</si>
  <si>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</si>
  <si>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</si>
  <si>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</si>
  <si>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</si>
  <si>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</si>
  <si>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</si>
  <si>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</si>
  <si>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</si>
  <si>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</si>
  <si>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</si>
  <si>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</si>
  <si>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</si>
  <si>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</si>
  <si>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</si>
  <si>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</si>
  <si>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</si>
  <si>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</si>
  <si>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</si>
  <si>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</si>
  <si>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</si>
  <si>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</si>
  <si>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</si>
  <si>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</si>
  <si>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</si>
  <si>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</si>
  <si>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</si>
  <si>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</si>
  <si>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</si>
  <si>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</si>
  <si>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</si>
  <si>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</si>
  <si>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</si>
  <si>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</si>
  <si>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</si>
  <si>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</si>
  <si>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</si>
  <si>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</si>
  <si>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</si>
  <si>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</si>
  <si>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</si>
  <si>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</si>
  <si>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</si>
  <si>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</si>
  <si>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</si>
  <si>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</si>
  <si>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</si>
  <si>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</si>
  <si>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</si>
  <si>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</si>
  <si>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</si>
  <si>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</si>
  <si>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</si>
  <si>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</si>
  <si>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</si>
  <si>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</si>
  <si>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</si>
  <si>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</si>
  <si>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</si>
  <si>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</si>
  <si>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</si>
  <si>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</si>
  <si>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</si>
  <si>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</si>
  <si>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</si>
  <si>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</si>
  <si>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</si>
  <si>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</si>
  <si>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</si>
  <si>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</si>
  <si>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</si>
  <si>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</si>
  <si>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</si>
  <si>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</si>
  <si>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</si>
  <si>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</si>
  <si>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</si>
  <si>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</si>
  <si>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</si>
  <si>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</si>
  <si>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</si>
  <si>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</si>
  <si>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</si>
  <si>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</si>
  <si>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</si>
  <si>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</si>
  <si>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</si>
  <si>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</si>
  <si>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</si>
  <si>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</si>
  <si>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</si>
  <si>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</si>
  <si>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</si>
  <si>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</si>
  <si>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</si>
  <si>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</si>
  <si>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</si>
  <si>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</si>
  <si>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</si>
  <si>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</si>
  <si>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</si>
  <si>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</si>
  <si>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</si>
  <si>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</si>
  <si>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</si>
  <si>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</si>
  <si>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</si>
  <si>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</si>
  <si>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</si>
  <si>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</si>
  <si>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</si>
  <si>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</si>
  <si>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</si>
  <si>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</si>
  <si>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</si>
  <si>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</si>
  <si>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</si>
  <si>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</si>
  <si>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</si>
  <si>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</si>
  <si>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</si>
  <si>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</si>
  <si>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</si>
  <si>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</si>
  <si>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</si>
  <si>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</si>
  <si>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</si>
  <si>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</si>
  <si>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</si>
  <si>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</si>
  <si>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</si>
  <si>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</si>
  <si>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</si>
  <si>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</si>
  <si>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</si>
  <si>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</si>
  <si>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</si>
  <si>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</si>
  <si>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</si>
  <si>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</si>
  <si>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</si>
  <si>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</si>
  <si>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</si>
  <si>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</si>
  <si>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</si>
  <si>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</si>
  <si>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</si>
  <si>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</si>
  <si>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</si>
  <si>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</si>
  <si>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</si>
  <si>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</si>
  <si>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</si>
  <si>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</si>
  <si>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</si>
  <si>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</si>
  <si>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</si>
  <si>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</si>
  <si>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</si>
  <si>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</si>
  <si>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</si>
  <si>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</si>
  <si>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</si>
  <si>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</si>
  <si>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</si>
  <si>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</si>
  <si>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</si>
  <si>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</si>
  <si>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</si>
  <si>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</si>
  <si>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</si>
  <si>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</si>
  <si>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</si>
  <si>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</si>
  <si>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</si>
  <si>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</si>
  <si>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</si>
  <si>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</si>
  <si>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</si>
  <si>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</si>
  <si>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</si>
  <si>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</si>
  <si>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</si>
  <si>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</si>
  <si>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</si>
  <si>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</si>
  <si>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</si>
  <si>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</si>
  <si>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</si>
  <si>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</si>
  <si>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</si>
  <si>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</si>
  <si>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</si>
  <si>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</si>
  <si>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</si>
  <si>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</si>
  <si>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</si>
  <si>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</si>
  <si>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</si>
  <si>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</si>
  <si>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</si>
  <si>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</si>
  <si>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</si>
  <si>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</si>
  <si>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</si>
  <si>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</si>
  <si>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</si>
  <si>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</si>
  <si>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</si>
  <si>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</si>
  <si>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</si>
  <si>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</si>
  <si>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</si>
  <si>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</si>
  <si>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</si>
  <si>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</si>
  <si>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</si>
  <si>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</si>
  <si>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</si>
  <si>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</si>
  <si>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</si>
  <si>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</si>
  <si>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</si>
  <si>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</si>
  <si>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</si>
  <si>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</si>
  <si>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</si>
  <si>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</si>
  <si>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</si>
  <si>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</si>
  <si>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</si>
  <si>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</si>
  <si>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</si>
  <si>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</si>
  <si>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</si>
  <si>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</si>
  <si>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</si>
  <si>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</si>
  <si>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</si>
  <si>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</si>
  <si>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</si>
  <si>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</si>
  <si>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</si>
  <si>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</si>
  <si>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</si>
  <si>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</si>
  <si>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</si>
  <si>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</si>
  <si>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</si>
  <si>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</si>
  <si>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</si>
  <si>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</si>
  <si>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</si>
  <si>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</si>
  <si>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</si>
  <si>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</si>
  <si>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</si>
  <si>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</si>
  <si>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</si>
  <si>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</si>
  <si>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</si>
  <si>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</si>
  <si>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</si>
  <si>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</si>
  <si>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</si>
  <si>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</si>
  <si>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</si>
  <si>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</si>
  <si>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</si>
  <si>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</si>
  <si>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</si>
  <si>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</si>
  <si>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</si>
  <si>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</si>
  <si>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</si>
  <si>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</si>
  <si>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</si>
  <si>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</si>
  <si>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</si>
  <si>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</si>
  <si>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</si>
  <si>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</si>
  <si>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</si>
  <si>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</si>
  <si>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</si>
  <si>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</si>
  <si>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</si>
  <si>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</si>
  <si>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</si>
  <si>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</si>
  <si>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</si>
  <si>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</si>
  <si>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</si>
  <si>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</si>
  <si>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</si>
  <si>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</si>
  <si>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</si>
  <si>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</si>
  <si>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</si>
  <si>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</si>
  <si>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</si>
  <si>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</si>
  <si>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</si>
  <si>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</si>
  <si>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</si>
  <si>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</si>
  <si>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</si>
  <si>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</si>
  <si>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</si>
  <si>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</si>
  <si>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</si>
  <si>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</si>
  <si>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</si>
  <si>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</si>
  <si>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</si>
  <si>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</si>
  <si>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</si>
  <si>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</si>
  <si>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</si>
  <si>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</si>
  <si>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</si>
  <si>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</si>
  <si>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</si>
  <si>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</si>
  <si>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</si>
  <si>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</si>
  <si>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</si>
  <si>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</si>
  <si>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</si>
  <si>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</si>
  <si>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</si>
  <si>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</si>
  <si>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</si>
  <si>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</si>
  <si>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</si>
  <si>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</si>
  <si>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</si>
  <si>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</si>
  <si>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</si>
  <si>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</si>
  <si>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</si>
  <si>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</si>
  <si>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</si>
  <si>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</si>
  <si>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</si>
  <si>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</si>
  <si>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</si>
  <si>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</si>
  <si>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</si>
  <si>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</si>
  <si>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</si>
  <si>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</si>
  <si>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</si>
  <si>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</si>
  <si>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</si>
  <si>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</si>
  <si>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</si>
  <si>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</si>
  <si>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</si>
  <si>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</si>
  <si>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</si>
  <si>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</si>
  <si>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</si>
  <si>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</si>
  <si>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</si>
  <si>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</si>
  <si>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</si>
  <si>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</si>
  <si>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</si>
  <si>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</si>
  <si>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</si>
  <si>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</si>
  <si>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</si>
  <si>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</si>
  <si>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</si>
  <si>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</si>
  <si>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</si>
  <si>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</si>
  <si>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</si>
  <si>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</si>
  <si>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</si>
  <si>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</si>
  <si>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</si>
  <si>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</si>
  <si>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</si>
  <si>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</si>
  <si>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</si>
  <si>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</si>
  <si>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</si>
  <si>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</si>
  <si>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</si>
  <si>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</si>
  <si>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</si>
  <si>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</si>
  <si>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</si>
  <si>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</si>
  <si>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</si>
  <si>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</si>
  <si>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</si>
  <si>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</si>
  <si>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</si>
  <si>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</si>
  <si>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</si>
  <si>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</si>
  <si>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</si>
  <si>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</si>
  <si>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</si>
  <si>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</si>
  <si>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</si>
  <si>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</si>
  <si>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</si>
  <si>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</si>
  <si>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</si>
  <si>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</si>
  <si>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</si>
  <si>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</si>
  <si>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</si>
  <si>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</si>
  <si>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</si>
  <si>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</si>
  <si>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</si>
  <si>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</si>
  <si>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</si>
  <si>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</si>
  <si>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</si>
  <si>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</si>
  <si>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</si>
  <si>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</si>
  <si>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</si>
  <si>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</si>
  <si>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</si>
  <si>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</si>
  <si>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</si>
  <si>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</si>
  <si>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</si>
  <si>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</si>
  <si>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</si>
  <si>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</si>
  <si>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</si>
  <si>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</si>
  <si>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</si>
  <si>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</si>
  <si>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</si>
  <si>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</si>
  <si>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</si>
  <si>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</si>
  <si>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</si>
  <si>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</si>
  <si>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</si>
  <si>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</si>
  <si>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</si>
  <si>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</si>
  <si>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</si>
  <si>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</si>
  <si>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</si>
  <si>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</si>
  <si>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</si>
  <si>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</si>
  <si>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</si>
  <si>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</si>
  <si>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</si>
  <si>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</si>
  <si>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</si>
  <si>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</si>
  <si>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</si>
  <si>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</si>
  <si>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</si>
  <si>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</si>
  <si>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</si>
  <si>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</si>
  <si>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</si>
  <si>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</si>
  <si>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</si>
  <si>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</si>
  <si>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</si>
  <si>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</si>
  <si>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</si>
  <si>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</si>
  <si>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</si>
  <si>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</si>
  <si>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</si>
  <si>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</si>
  <si>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</si>
  <si>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</si>
  <si>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</si>
  <si>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</si>
  <si>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</si>
  <si>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</si>
  <si>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</si>
  <si>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</si>
  <si>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</si>
  <si>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</si>
  <si>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</si>
  <si>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</si>
  <si>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</si>
  <si>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</si>
  <si>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</si>
  <si>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</si>
  <si>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</si>
  <si>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</si>
  <si>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</si>
  <si>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</si>
  <si>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</si>
  <si>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</si>
  <si>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</si>
  <si>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</si>
  <si>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</si>
  <si>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</si>
  <si>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</si>
  <si>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</si>
  <si>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</si>
  <si>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</si>
  <si>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</si>
  <si>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</si>
  <si>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</si>
  <si>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</si>
  <si>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</si>
  <si>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</si>
  <si>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</si>
  <si>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</si>
  <si>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</si>
  <si>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</si>
  <si>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</si>
  <si>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</si>
  <si>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</si>
  <si>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</si>
  <si>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</si>
  <si>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</si>
  <si>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</si>
  <si>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</si>
  <si>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</si>
  <si>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</si>
  <si>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</si>
  <si>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</si>
  <si>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</si>
  <si>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</si>
  <si>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</si>
  <si>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</si>
  <si>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</si>
  <si>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</si>
  <si>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</si>
  <si>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</si>
  <si>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</si>
  <si>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</si>
  <si>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</si>
  <si>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</si>
  <si>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</si>
  <si>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</si>
  <si>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</si>
  <si>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</si>
  <si>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</si>
  <si>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</si>
  <si>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</si>
  <si>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</si>
  <si>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</si>
  <si>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</si>
  <si>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</si>
  <si>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</si>
  <si>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</si>
  <si>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</si>
  <si>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</si>
  <si>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</si>
  <si>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</si>
  <si>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</si>
  <si>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</si>
  <si>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</si>
  <si>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</si>
  <si>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</si>
  <si>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</si>
  <si>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</si>
  <si>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</si>
  <si>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</si>
  <si>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</si>
  <si>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</si>
  <si>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</si>
  <si>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</si>
  <si>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</si>
  <si>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</si>
  <si>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</si>
  <si>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</si>
  <si>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</si>
  <si>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</si>
  <si>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</si>
  <si>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</si>
  <si>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</si>
  <si>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</si>
  <si>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</si>
  <si>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</si>
  <si>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</si>
  <si>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</si>
  <si>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</si>
  <si>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</si>
  <si>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</si>
  <si>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</si>
  <si>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</si>
  <si>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</si>
  <si>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</si>
  <si>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</si>
  <si>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</si>
  <si>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</si>
  <si>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</si>
  <si>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</si>
  <si>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</si>
  <si>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</si>
  <si>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</si>
  <si>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</si>
  <si>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</si>
  <si>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</si>
  <si>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</si>
  <si>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</si>
  <si>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</si>
  <si>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</si>
  <si>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</si>
  <si>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</si>
  <si>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</si>
  <si>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</si>
  <si>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</si>
  <si>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</si>
  <si>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</si>
  <si>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</si>
  <si>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</si>
  <si>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</si>
  <si>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</si>
  <si>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</si>
  <si>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</si>
  <si>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</si>
  <si>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</si>
  <si>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</si>
  <si>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</si>
  <si>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</si>
  <si>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</si>
  <si>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</si>
  <si>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</si>
  <si>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</si>
  <si>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</si>
  <si>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</si>
  <si>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</si>
  <si>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</si>
  <si>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</si>
  <si>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</si>
  <si>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</si>
  <si>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</si>
  <si>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</si>
  <si>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</si>
  <si>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</si>
  <si>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</si>
  <si>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</si>
  <si>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</si>
  <si>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</si>
  <si>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</si>
  <si>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</si>
  <si>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</si>
  <si>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</si>
  <si>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</si>
  <si>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</si>
  <si>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</si>
  <si>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</si>
  <si>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</si>
  <si>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</si>
  <si>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</si>
  <si>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</si>
  <si>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</si>
  <si>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</si>
  <si>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</si>
  <si>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</si>
  <si>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</si>
  <si>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</si>
  <si>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</si>
  <si>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</si>
  <si>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</si>
  <si>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</si>
  <si>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</si>
  <si>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</si>
  <si>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</si>
  <si>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</si>
  <si>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</si>
  <si>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</si>
  <si>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</si>
  <si>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</si>
  <si>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</si>
  <si>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</si>
  <si>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</si>
  <si>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</si>
  <si>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</si>
  <si>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</si>
  <si>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</si>
  <si>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</si>
  <si>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</si>
  <si>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</si>
  <si>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</si>
  <si>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</si>
  <si>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</si>
  <si>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</si>
  <si>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</si>
  <si>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</si>
  <si>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</si>
  <si>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</si>
  <si>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</si>
  <si>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</si>
  <si>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</si>
  <si>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</si>
  <si>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</si>
  <si>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</si>
  <si>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</si>
  <si>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</si>
  <si>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</si>
  <si>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</si>
  <si>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</si>
  <si>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</si>
  <si>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</si>
  <si>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</si>
  <si>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</si>
  <si>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</si>
  <si>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</si>
  <si>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</si>
  <si>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</si>
  <si>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</si>
  <si>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</si>
  <si>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</si>
  <si>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</si>
  <si>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</si>
  <si>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</si>
  <si>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</si>
  <si>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</si>
  <si>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</si>
  <si>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</si>
  <si>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</si>
  <si>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</si>
  <si>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</si>
  <si>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</si>
  <si>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</si>
  <si>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</si>
  <si>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</si>
  <si>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</si>
  <si>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</si>
  <si>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</si>
  <si>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</si>
  <si>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</si>
  <si>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</si>
  <si>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</si>
  <si>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</si>
  <si>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</si>
  <si>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</si>
  <si>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</si>
  <si>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</si>
  <si>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</si>
  <si>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</si>
  <si>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</si>
  <si>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</si>
  <si>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</si>
  <si>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</si>
  <si>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</si>
  <si>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</si>
  <si>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</si>
  <si>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</si>
  <si>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</si>
  <si>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</si>
  <si>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</si>
  <si>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</si>
  <si>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</si>
  <si>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</si>
  <si>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</si>
  <si>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</si>
  <si>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</si>
  <si>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</si>
  <si>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</si>
  <si>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</si>
  <si>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</si>
  <si>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</si>
  <si>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</si>
  <si>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</si>
  <si>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</si>
  <si>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</si>
  <si>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</si>
  <si>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</si>
  <si>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</si>
  <si>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</si>
  <si>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</si>
  <si>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</si>
  <si>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</si>
  <si>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</si>
  <si>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</si>
  <si>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</si>
  <si>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</si>
  <si>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</si>
  <si>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</si>
  <si>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</si>
  <si>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</si>
  <si>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</si>
  <si>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</si>
  <si>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</si>
  <si>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</si>
  <si>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</si>
  <si>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</si>
  <si>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</si>
  <si>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</si>
  <si>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</si>
  <si>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</si>
  <si>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</si>
  <si>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</si>
  <si>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</si>
  <si>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</si>
  <si>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</si>
  <si>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</si>
  <si>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</si>
  <si>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</si>
  <si>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</si>
  <si>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</si>
  <si>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</si>
  <si>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</si>
  <si>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</si>
  <si>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</si>
  <si>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</si>
  <si>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</si>
  <si>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</si>
  <si>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</si>
  <si>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</si>
  <si>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</si>
  <si>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</si>
  <si>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</si>
  <si>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</si>
  <si>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</si>
  <si>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</si>
  <si>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</si>
  <si>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</si>
  <si>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</si>
  <si>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</si>
  <si>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</si>
  <si>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</si>
  <si>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</si>
  <si>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</si>
  <si>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</si>
  <si>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</si>
  <si>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</si>
  <si>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</si>
  <si>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</si>
  <si>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</si>
  <si>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</si>
  <si>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</si>
  <si>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</si>
  <si>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</si>
  <si>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</si>
  <si>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</si>
  <si>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</si>
  <si>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</si>
  <si>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</si>
  <si>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</si>
  <si>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</si>
  <si>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</si>
  <si>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</si>
  <si>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</si>
  <si>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</si>
  <si>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</si>
  <si>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</si>
  <si>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</si>
  <si>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</si>
  <si>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</si>
  <si>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</si>
  <si>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</si>
  <si>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</si>
  <si>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</si>
  <si>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</si>
  <si>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</si>
  <si>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</si>
  <si>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</si>
  <si>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</si>
  <si>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</si>
  <si>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</si>
  <si>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</si>
  <si>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</si>
  <si>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</si>
  <si>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</si>
  <si>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</si>
  <si>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</si>
  <si>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</si>
  <si>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</si>
  <si>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</si>
  <si>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</si>
  <si>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</si>
  <si>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</si>
  <si>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</si>
  <si>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</si>
  <si>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</si>
  <si>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</si>
  <si>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</si>
  <si>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</si>
  <si>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</si>
  <si>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</si>
  <si>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</si>
  <si>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</si>
  <si>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</si>
  <si>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</si>
  <si>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</si>
  <si>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</si>
  <si>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</si>
  <si>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</si>
  <si>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</si>
  <si>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</si>
  <si>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</si>
  <si>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</si>
  <si>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</si>
  <si>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</si>
  <si>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</si>
  <si>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</si>
  <si>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</si>
  <si>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</si>
  <si>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</si>
  <si>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</si>
  <si>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</si>
  <si>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</si>
  <si>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</si>
  <si>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</si>
  <si>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</si>
  <si>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</si>
  <si>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</si>
  <si>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</si>
  <si>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</si>
  <si>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</si>
  <si>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</si>
  <si>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</si>
  <si>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</si>
  <si>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</si>
  <si>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</si>
  <si>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</si>
  <si>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</si>
  <si>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</si>
  <si>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</si>
  <si>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</si>
  <si>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</si>
  <si>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</si>
  <si>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</si>
  <si>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</si>
  <si>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</si>
  <si>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</si>
  <si>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</si>
  <si>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</si>
  <si>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</si>
  <si>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</si>
  <si>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</si>
  <si>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</si>
  <si>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</si>
  <si>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</si>
  <si>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</si>
  <si>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</si>
  <si>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</si>
  <si>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</si>
  <si>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</si>
  <si>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</si>
  <si>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</si>
  <si>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</si>
  <si>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</si>
  <si>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</si>
  <si>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</si>
  <si>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</si>
  <si>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</si>
  <si>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</si>
  <si>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</si>
  <si>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</si>
  <si>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</si>
  <si>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</si>
  <si>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</si>
  <si>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</si>
  <si>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</si>
  <si>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</si>
  <si>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</si>
  <si>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</si>
  <si>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</si>
  <si>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</si>
  <si>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</si>
  <si>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</si>
  <si>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</si>
  <si>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</si>
  <si>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</si>
  <si>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</si>
  <si>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</si>
  <si>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</si>
  <si>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</si>
  <si>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</si>
  <si>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</si>
  <si>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</si>
  <si>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</si>
  <si>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</si>
  <si>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</si>
  <si>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</si>
  <si>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</si>
  <si>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</si>
  <si>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</si>
  <si>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</si>
  <si>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</si>
  <si>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</si>
  <si>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</si>
  <si>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</si>
  <si>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</si>
  <si>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</si>
  <si>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</si>
  <si>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</si>
  <si>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</si>
  <si>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</si>
  <si>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</si>
  <si>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</si>
  <si>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</si>
  <si>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</si>
  <si>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</si>
  <si>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</si>
  <si>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</si>
  <si>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</si>
  <si>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</si>
  <si>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</si>
  <si>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</si>
  <si>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</si>
  <si>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</si>
  <si>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</si>
  <si>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</si>
  <si>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</si>
  <si>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</si>
  <si>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</si>
  <si>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</si>
  <si>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</si>
  <si>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</si>
  <si>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</si>
  <si>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</si>
  <si>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</si>
  <si>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</si>
  <si>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</si>
  <si>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</si>
  <si>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</si>
  <si>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</si>
  <si>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</si>
  <si>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</si>
  <si>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</si>
  <si>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</si>
  <si>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</si>
  <si>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</si>
  <si>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</si>
  <si>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</si>
  <si>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</si>
  <si>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</si>
  <si>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</si>
  <si>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</si>
  <si>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</si>
  <si>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</si>
  <si>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</si>
  <si>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</si>
  <si>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</si>
  <si>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</si>
  <si>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</si>
  <si>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</si>
  <si>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</si>
  <si>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</si>
  <si>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</si>
  <si>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</si>
  <si>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</si>
  <si>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</si>
  <si>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</si>
  <si>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</si>
  <si>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</si>
  <si>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</si>
  <si>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</si>
  <si>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</si>
  <si>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</si>
  <si>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</si>
  <si>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</si>
  <si>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</si>
  <si>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</si>
  <si>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</si>
  <si>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</si>
  <si>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</si>
  <si>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</si>
  <si>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</si>
  <si>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</si>
  <si>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</si>
  <si>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</si>
  <si>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</si>
  <si>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</si>
  <si>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</si>
  <si>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</si>
  <si>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</si>
  <si>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</si>
  <si>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</si>
  <si>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</si>
  <si>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</si>
  <si>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</si>
  <si>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</si>
  <si>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</si>
  <si>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</si>
  <si>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</si>
  <si>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</si>
  <si>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</si>
  <si>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</si>
  <si>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</si>
  <si>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</si>
  <si>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</si>
  <si>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</si>
  <si>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</si>
  <si>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</si>
  <si>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</si>
  <si>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</si>
  <si>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</si>
  <si>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</si>
  <si>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</si>
  <si>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</si>
  <si>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</si>
  <si>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</si>
  <si>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</si>
  <si>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</si>
  <si>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</si>
  <si>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</si>
  <si>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</si>
  <si>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</si>
  <si>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</si>
  <si>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</si>
  <si>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</si>
  <si>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</si>
  <si>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</si>
  <si>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</si>
  <si>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</si>
  <si>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</si>
  <si>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</si>
  <si>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</si>
  <si>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</si>
  <si>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</si>
  <si>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</si>
  <si>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</si>
  <si>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</si>
  <si>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</si>
  <si>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</si>
  <si>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</si>
  <si>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</si>
  <si>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</si>
  <si>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</si>
  <si>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</si>
  <si>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</si>
  <si>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</si>
  <si>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</si>
  <si>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</si>
  <si>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</si>
  <si>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</si>
  <si>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</si>
  <si>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</si>
  <si>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</si>
  <si>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</si>
  <si>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</si>
  <si>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</si>
  <si>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</si>
  <si>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</si>
  <si>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</si>
  <si>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</si>
  <si>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</si>
  <si>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</si>
  <si>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</si>
  <si>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</si>
  <si>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</si>
  <si>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</si>
  <si>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</si>
  <si>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</si>
  <si>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</si>
  <si>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</si>
  <si>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</si>
  <si>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</si>
  <si>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</si>
  <si>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</si>
  <si>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</si>
  <si>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</si>
  <si>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</si>
  <si>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</si>
  <si>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</si>
  <si>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</si>
  <si>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</si>
  <si>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</si>
  <si>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</si>
  <si>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</si>
  <si>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</si>
  <si>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</si>
  <si>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</si>
  <si>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</si>
  <si>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</si>
  <si>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</si>
  <si>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</si>
  <si>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</si>
  <si>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</si>
  <si>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</si>
  <si>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</si>
  <si>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</si>
  <si>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</si>
  <si>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</si>
  <si>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</si>
  <si>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</si>
  <si>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</si>
  <si>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</si>
  <si>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</si>
  <si>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</si>
  <si>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</si>
  <si>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</si>
  <si>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</si>
  <si>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</si>
  <si>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</si>
  <si>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</si>
  <si>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</si>
  <si>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</si>
  <si>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</si>
  <si>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</si>
  <si>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</si>
  <si>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</si>
  <si>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</si>
  <si>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</si>
  <si>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</si>
  <si>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</si>
  <si>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</si>
  <si>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</si>
  <si>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</si>
  <si>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</si>
  <si>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</si>
  <si>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</si>
  <si>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</si>
  <si>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</si>
  <si>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</si>
  <si>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</si>
  <si>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</si>
  <si>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</si>
  <si>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</si>
  <si>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</si>
  <si>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</si>
  <si>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</si>
  <si>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</si>
  <si>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</si>
  <si>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</si>
  <si>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</si>
  <si>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</si>
  <si>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</si>
  <si>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</si>
  <si>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</si>
  <si>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</si>
  <si>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</si>
  <si>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</si>
  <si>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</si>
  <si>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</si>
  <si>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</si>
  <si>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</si>
  <si>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</si>
  <si>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</si>
  <si>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</si>
  <si>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</si>
  <si>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</si>
  <si>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</si>
  <si>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</si>
  <si>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</si>
  <si>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</si>
  <si>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</si>
  <si>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</si>
  <si>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</si>
  <si>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</si>
  <si>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</si>
  <si>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</si>
  <si>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</si>
  <si>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</si>
  <si>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</si>
  <si>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</si>
  <si>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</si>
  <si>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</si>
  <si>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</si>
  <si>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</si>
  <si>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</si>
  <si>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</si>
  <si>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</si>
  <si>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</si>
  <si>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</si>
  <si>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</si>
  <si>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</si>
  <si>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</si>
  <si>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</si>
  <si>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</si>
  <si>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</si>
  <si>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</si>
  <si>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</si>
  <si>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</si>
  <si>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</si>
  <si>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</si>
  <si>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</si>
  <si>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</si>
  <si>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</si>
  <si>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</si>
  <si>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</si>
  <si>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</si>
  <si>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</si>
  <si>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</si>
  <si>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</si>
  <si>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</si>
  <si>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</si>
  <si>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</si>
  <si>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</si>
  <si>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</si>
  <si>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</si>
  <si>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</si>
  <si>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</si>
  <si>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</si>
  <si>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</si>
  <si>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</si>
  <si>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</si>
  <si>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</si>
  <si>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</si>
  <si>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</si>
  <si>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</si>
  <si>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</si>
  <si>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</si>
  <si>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</si>
  <si>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</si>
  <si>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</si>
  <si>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</si>
  <si>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</si>
  <si>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</si>
  <si>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</si>
  <si>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</si>
  <si>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</si>
  <si>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</si>
  <si>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</si>
  <si>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</si>
  <si>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</si>
  <si>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</si>
  <si>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</si>
  <si>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</si>
  <si>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</si>
  <si>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</si>
  <si>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</si>
  <si>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</si>
  <si>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</si>
  <si>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</si>
  <si>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</si>
  <si>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</si>
  <si>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</si>
  <si>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</si>
  <si>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</si>
  <si>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</si>
  <si>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</si>
  <si>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</si>
  <si>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</si>
  <si>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</si>
  <si>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</si>
  <si>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</si>
  <si>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</si>
  <si>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</si>
  <si>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</si>
  <si>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</si>
  <si>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</si>
  <si>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</si>
  <si>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</si>
  <si>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</si>
  <si>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</si>
  <si>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</si>
  <si>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</si>
  <si>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</si>
  <si>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</si>
  <si>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</si>
  <si>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</si>
  <si>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</si>
  <si>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</si>
  <si>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</si>
  <si>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</si>
  <si>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</si>
  <si>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</si>
  <si>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</si>
  <si>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</si>
  <si>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</si>
  <si>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</si>
  <si>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</si>
  <si>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</si>
  <si>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</si>
  <si>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</si>
  <si>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</si>
  <si>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</si>
  <si>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</si>
  <si>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</si>
  <si>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</si>
  <si>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</si>
  <si>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</si>
  <si>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</si>
  <si>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</si>
  <si>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</si>
  <si>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</si>
  <si>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</si>
  <si>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</si>
  <si>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</si>
  <si>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</si>
  <si>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</si>
  <si>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</si>
  <si>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</si>
  <si>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</si>
  <si>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</si>
  <si>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</si>
  <si>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</si>
  <si>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</si>
  <si>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</si>
  <si>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</si>
  <si>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</si>
  <si>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</si>
  <si>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</si>
  <si>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</si>
  <si>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</si>
  <si>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</si>
  <si>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</si>
  <si>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</si>
  <si>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</si>
  <si>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</si>
  <si>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</si>
  <si>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</si>
  <si>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</si>
  <si>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</si>
  <si>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</si>
  <si>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</si>
  <si>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</si>
  <si>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</si>
  <si>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</si>
  <si>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</si>
  <si>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</si>
  <si>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</si>
  <si>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</si>
  <si>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</si>
  <si>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</si>
  <si>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</si>
  <si>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</si>
  <si>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</si>
  <si>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</si>
  <si>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</si>
  <si>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</si>
  <si>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</si>
  <si>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</si>
  <si>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</si>
  <si>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</si>
  <si>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</si>
  <si>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</si>
  <si>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</si>
  <si>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</si>
  <si>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</si>
  <si>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</si>
  <si>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</si>
  <si>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</si>
  <si>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</si>
  <si>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</si>
  <si>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</si>
  <si>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</si>
  <si>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</si>
  <si>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</si>
  <si>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</si>
  <si>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</si>
  <si>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</si>
  <si>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</si>
  <si>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</si>
  <si>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</si>
  <si>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</si>
  <si>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</si>
  <si>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</si>
  <si>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</si>
  <si>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</si>
  <si>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</si>
  <si>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</si>
  <si>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</si>
  <si>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</si>
  <si>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</si>
  <si>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</si>
  <si>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</si>
  <si>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</si>
  <si>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</si>
  <si>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</si>
  <si>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</si>
  <si>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</si>
  <si>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</si>
  <si>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</si>
  <si>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</si>
  <si>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</si>
  <si>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</si>
  <si>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</si>
  <si>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</si>
  <si>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</si>
  <si>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</si>
  <si>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</si>
  <si>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</si>
  <si>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</si>
  <si>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</si>
  <si>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</si>
  <si>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</si>
  <si>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</si>
  <si>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</si>
  <si>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</si>
  <si>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</si>
  <si>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</si>
  <si>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</si>
  <si>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</si>
  <si>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</si>
  <si>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</si>
  <si>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</si>
  <si>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</si>
  <si>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</si>
  <si>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</si>
  <si>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</si>
  <si>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</si>
  <si>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</si>
  <si>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</si>
  <si>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</si>
  <si>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</si>
  <si>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</si>
  <si>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</si>
  <si>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</si>
  <si>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</si>
  <si>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</si>
  <si>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</si>
  <si>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</si>
  <si>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</si>
  <si>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</si>
  <si>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</si>
  <si>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</si>
  <si>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</si>
  <si>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</si>
  <si>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</si>
  <si>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</si>
  <si>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</si>
  <si>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</si>
  <si>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</si>
  <si>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</si>
  <si>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</si>
  <si>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</si>
  <si>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</si>
  <si>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</si>
  <si>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</si>
  <si>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</si>
  <si>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</si>
  <si>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</si>
  <si>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</si>
  <si>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</si>
  <si>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</si>
  <si>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</si>
  <si>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</si>
  <si>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</si>
  <si>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</si>
  <si>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</si>
  <si>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</si>
  <si>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</si>
  <si>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</si>
  <si>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</si>
  <si>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</si>
  <si>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</si>
  <si>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</si>
  <si>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</si>
  <si>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</si>
  <si>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</si>
  <si>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</si>
  <si>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</si>
  <si>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</si>
  <si>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</si>
  <si>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</si>
  <si>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</si>
  <si>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</si>
  <si>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</si>
  <si>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</si>
  <si>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</si>
  <si>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</si>
  <si>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</si>
  <si>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</si>
  <si>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</si>
  <si>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</si>
  <si>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</si>
  <si>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</si>
  <si>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</si>
  <si>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</si>
  <si>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</si>
  <si>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</si>
  <si>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</si>
  <si>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</si>
  <si>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</si>
  <si>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</si>
  <si>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</si>
  <si>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</si>
  <si>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</si>
  <si>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</si>
  <si>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</si>
  <si>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</si>
  <si>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</si>
  <si>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</si>
  <si>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</si>
  <si>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</si>
  <si>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</si>
  <si>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</si>
  <si>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</si>
  <si>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</si>
  <si>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</si>
  <si>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</si>
  <si>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</si>
  <si>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</si>
  <si>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</si>
  <si>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</si>
  <si>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</si>
  <si>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</si>
  <si>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</si>
  <si>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</si>
  <si>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</si>
  <si>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</si>
  <si>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</si>
  <si>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</si>
  <si>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</si>
  <si>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</si>
  <si>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</si>
  <si>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</si>
  <si>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</si>
  <si>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</si>
  <si>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</si>
  <si>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</si>
  <si>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</si>
  <si>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</si>
  <si>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</si>
  <si>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</si>
  <si>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</si>
  <si>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</si>
  <si>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</si>
  <si>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</si>
  <si>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</si>
  <si>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</si>
  <si>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</si>
  <si>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</si>
  <si>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</si>
  <si>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</si>
  <si>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</si>
  <si>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</si>
  <si>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</si>
  <si>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</si>
  <si>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</si>
  <si>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</si>
  <si>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</si>
  <si>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</si>
  <si>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</si>
  <si>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</si>
  <si>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</si>
  <si>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</si>
  <si>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</si>
  <si>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</si>
  <si>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</si>
  <si>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</si>
  <si>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</si>
  <si>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</si>
  <si>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</si>
  <si>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</si>
  <si>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</si>
  <si>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</si>
  <si>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</si>
  <si>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</si>
  <si>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</si>
  <si>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</si>
  <si>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</si>
  <si>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</si>
  <si>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</si>
  <si>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</si>
  <si>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</si>
  <si>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</si>
  <si>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</si>
  <si>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</si>
  <si>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</si>
  <si>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</si>
  <si>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</si>
  <si>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</si>
  <si>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</si>
  <si>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</si>
  <si>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</si>
  <si>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</si>
  <si>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</si>
  <si>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</si>
  <si>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</si>
  <si>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</si>
  <si>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</si>
  <si>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</si>
  <si>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</si>
  <si>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</si>
  <si>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</si>
  <si>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</si>
  <si>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</si>
  <si>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</si>
  <si>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</si>
  <si>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</si>
  <si>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</si>
  <si>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</si>
  <si>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</si>
  <si>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</si>
  <si>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</si>
  <si>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</si>
  <si>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</si>
  <si>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</si>
  <si>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</si>
  <si>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</si>
  <si>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</si>
  <si>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</si>
  <si>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</si>
  <si>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</si>
  <si>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</si>
  <si>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</si>
  <si>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</si>
  <si>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</si>
  <si>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</si>
  <si>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</si>
  <si>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</si>
  <si>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</si>
  <si>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</si>
  <si>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</si>
  <si>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</si>
  <si>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</si>
  <si>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</si>
  <si>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</si>
  <si>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</si>
  <si>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</si>
  <si>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</si>
  <si>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</si>
  <si>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</si>
  <si>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</si>
  <si>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</si>
  <si>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</si>
  <si>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</si>
  <si>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</si>
  <si>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</si>
  <si>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</si>
  <si>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</si>
  <si>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</si>
  <si>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</si>
  <si>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</si>
  <si>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</si>
  <si>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</si>
  <si>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</si>
  <si>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</si>
  <si>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</si>
  <si>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</si>
  <si>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</si>
  <si>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</si>
  <si>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</si>
  <si>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</si>
  <si>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</si>
  <si>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</si>
  <si>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</si>
  <si>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</si>
  <si>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</si>
  <si>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</si>
  <si>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</si>
  <si>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</si>
  <si>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</si>
  <si>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</si>
  <si>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</si>
  <si>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</si>
  <si>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</si>
  <si>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</si>
  <si>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</si>
  <si>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</si>
  <si>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</si>
  <si>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</si>
  <si>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</si>
  <si>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</si>
  <si>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</si>
  <si>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</si>
  <si>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</si>
  <si>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</si>
  <si>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</si>
  <si>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</si>
  <si>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</si>
  <si>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</si>
  <si>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</si>
  <si>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</si>
  <si>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</si>
  <si>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</si>
  <si>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</si>
  <si>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</si>
  <si>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</si>
  <si>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</si>
  <si>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</si>
  <si>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</si>
  <si>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</si>
  <si>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</si>
  <si>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</si>
  <si>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</si>
  <si>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</si>
  <si>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</si>
  <si>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</si>
  <si>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</si>
  <si>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</si>
  <si>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</si>
  <si>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</si>
  <si>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</si>
  <si>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</si>
  <si>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</si>
  <si>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</si>
  <si>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</si>
  <si>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</si>
  <si>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</si>
  <si>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</si>
  <si>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</si>
  <si>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</si>
  <si>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</si>
  <si>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</si>
  <si>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</si>
  <si>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</si>
  <si>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</si>
  <si>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</si>
  <si>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</si>
  <si>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</si>
  <si>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</si>
  <si>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</si>
  <si>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</si>
  <si>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</si>
  <si>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</si>
  <si>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</si>
  <si>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</si>
  <si>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</si>
  <si>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</si>
  <si>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</si>
  <si>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</si>
  <si>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</si>
  <si>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</si>
  <si>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</si>
  <si>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</si>
  <si>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</si>
  <si>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</si>
  <si>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</si>
  <si>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</si>
  <si>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</si>
  <si>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</si>
  <si>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</si>
  <si>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</si>
  <si>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</si>
  <si>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</si>
  <si>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</si>
  <si>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</si>
  <si>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</si>
  <si>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</si>
  <si>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</si>
  <si>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</si>
  <si>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</si>
  <si>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</si>
  <si>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</si>
  <si>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</si>
  <si>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</si>
  <si>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</si>
  <si>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</si>
  <si>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</si>
  <si>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</si>
  <si>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</si>
  <si>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</si>
  <si>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</si>
  <si>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</si>
  <si>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</si>
  <si>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</si>
  <si>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</si>
  <si>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</si>
  <si>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</si>
  <si>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</si>
  <si>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</si>
  <si>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</si>
  <si>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</si>
  <si>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</si>
  <si>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</si>
  <si>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</si>
  <si>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</si>
  <si>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</si>
  <si>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</si>
  <si>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</si>
  <si>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</si>
  <si>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</si>
  <si>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</si>
  <si>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</si>
  <si>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</si>
  <si>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</si>
  <si>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</si>
  <si>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</si>
  <si>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</si>
  <si>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</si>
  <si>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</si>
  <si>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</si>
  <si>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</si>
  <si>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</si>
  <si>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</si>
  <si>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</si>
  <si>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</si>
  <si>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</si>
  <si>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</si>
  <si>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</si>
  <si>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</si>
  <si>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</si>
  <si>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</si>
  <si>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</si>
  <si>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</si>
  <si>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</si>
  <si>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</si>
  <si>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</si>
  <si>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</si>
  <si>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</si>
  <si>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</si>
  <si>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</si>
  <si>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</si>
  <si>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</si>
  <si>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</si>
  <si>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</si>
  <si>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</si>
  <si>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</si>
  <si>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</si>
  <si>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</si>
  <si>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</si>
  <si>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</si>
  <si>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</si>
  <si>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</si>
  <si>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</si>
  <si>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</si>
  <si>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</si>
  <si>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</si>
  <si>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</si>
  <si>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</si>
  <si>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</si>
  <si>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</si>
  <si>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</si>
  <si>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</si>
  <si>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</si>
  <si>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</si>
  <si>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</si>
  <si>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</si>
  <si>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</si>
  <si>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</si>
  <si>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</si>
  <si>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</si>
  <si>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</si>
  <si>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</si>
  <si>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</si>
  <si>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</si>
  <si>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</si>
  <si>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</si>
  <si>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</si>
  <si>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</si>
  <si>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</si>
  <si>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</si>
  <si>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</si>
  <si>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</si>
  <si>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</si>
  <si>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</si>
  <si>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</si>
  <si>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</si>
  <si>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</si>
  <si>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</si>
  <si>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</si>
  <si>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</si>
  <si>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</si>
  <si>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</si>
  <si>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</si>
  <si>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</si>
  <si>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</si>
  <si>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</si>
  <si>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</si>
  <si>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</si>
  <si>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</si>
  <si>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</si>
  <si>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</si>
  <si>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</si>
  <si>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</si>
  <si>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</si>
  <si>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</si>
  <si>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</si>
  <si>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</si>
  <si>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</si>
  <si>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</si>
  <si>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</si>
  <si>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</si>
  <si>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</si>
  <si>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</si>
  <si>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</si>
  <si>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</si>
  <si>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</si>
  <si>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</si>
  <si>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</si>
  <si>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</si>
  <si>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</si>
  <si>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</si>
  <si>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</si>
  <si>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</si>
  <si>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</si>
  <si>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</si>
  <si>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</si>
  <si>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</si>
  <si>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</si>
  <si>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</si>
  <si>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</si>
  <si>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</si>
  <si>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</si>
  <si>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</si>
  <si>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</si>
  <si>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</si>
  <si>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</si>
  <si>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</si>
  <si>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</si>
  <si>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</si>
  <si>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</si>
  <si>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</si>
  <si>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</si>
  <si>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</si>
  <si>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</si>
  <si>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</si>
  <si>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</si>
  <si>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</si>
  <si>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</si>
  <si>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</si>
  <si>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</si>
  <si>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</si>
  <si>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</si>
  <si>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</si>
  <si>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</si>
  <si>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</si>
  <si>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</si>
  <si>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</si>
  <si>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</si>
  <si>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</si>
  <si>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</si>
  <si>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</si>
  <si>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</si>
  <si>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</si>
  <si>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</si>
  <si>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</si>
  <si>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</si>
  <si>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</si>
  <si>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</si>
  <si>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</si>
  <si>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</si>
  <si>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</si>
  <si>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</si>
  <si>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</si>
  <si>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</si>
  <si>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</si>
  <si>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</si>
  <si>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</si>
  <si>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</si>
  <si>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</si>
  <si>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</si>
  <si>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</si>
  <si>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</si>
  <si>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</si>
  <si>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</si>
  <si>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</si>
  <si>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</si>
  <si>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</si>
  <si>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</si>
  <si>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</si>
  <si>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</si>
  <si>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</si>
  <si>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</si>
  <si>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</si>
  <si>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</si>
  <si>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</si>
  <si>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</si>
  <si>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</si>
  <si>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</si>
  <si>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</si>
  <si>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</si>
  <si>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</si>
  <si>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</si>
  <si>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</si>
  <si>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</si>
  <si>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</si>
  <si>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</si>
  <si>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</si>
  <si>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</si>
  <si>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</si>
  <si>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</si>
  <si>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</si>
  <si>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</si>
  <si>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</si>
  <si>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</si>
  <si>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</si>
  <si>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</si>
  <si>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</si>
  <si>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</si>
  <si>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</si>
  <si>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</si>
  <si>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</si>
  <si>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</si>
  <si>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</si>
  <si>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</si>
  <si>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</si>
  <si>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</si>
  <si>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</si>
  <si>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</si>
  <si>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</si>
  <si>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</si>
  <si>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</si>
  <si>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</si>
  <si>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</si>
  <si>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</si>
  <si>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</si>
  <si>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</si>
  <si>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</si>
  <si>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</si>
  <si>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</si>
  <si>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</si>
  <si>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</si>
  <si>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</si>
  <si>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</si>
  <si>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</si>
  <si>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</si>
  <si>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</si>
  <si>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</si>
  <si>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</si>
  <si>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</si>
  <si>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</si>
  <si>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</si>
  <si>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</si>
  <si>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</si>
  <si>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</si>
  <si>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</si>
  <si>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</si>
  <si>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</si>
  <si>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</si>
  <si>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</si>
  <si>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</si>
  <si>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</si>
  <si>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</si>
  <si>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</si>
  <si>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</si>
  <si>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</si>
  <si>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</si>
  <si>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</si>
  <si>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</si>
  <si>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</si>
  <si>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</si>
  <si>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</si>
  <si>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</si>
  <si>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</si>
  <si>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</si>
  <si>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</si>
  <si>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</si>
  <si>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</si>
  <si>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</si>
  <si>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</si>
  <si>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</si>
  <si>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</si>
  <si>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</si>
  <si>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</si>
  <si>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</si>
  <si>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</si>
  <si>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</si>
  <si>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</si>
  <si>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</si>
  <si>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</si>
  <si>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</si>
  <si>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</si>
  <si>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</si>
  <si>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</si>
  <si>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</si>
  <si>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</si>
  <si>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</si>
  <si>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</si>
  <si>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</si>
  <si>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</si>
  <si>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</si>
  <si>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</si>
  <si>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</si>
  <si>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</si>
  <si>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</si>
  <si>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</si>
  <si>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</si>
  <si>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</si>
  <si>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</si>
  <si>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</si>
  <si>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</si>
  <si>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</si>
  <si>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</si>
  <si>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</si>
  <si>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</si>
  <si>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</si>
  <si>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</si>
  <si>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</si>
  <si>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</si>
  <si>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</si>
  <si>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</si>
  <si>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</si>
  <si>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</si>
  <si>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</si>
  <si>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</si>
  <si>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</si>
  <si>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</si>
  <si>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</si>
  <si>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</si>
  <si>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</si>
  <si>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</si>
  <si>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</si>
  <si>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</si>
  <si>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</si>
  <si>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</si>
  <si>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</si>
  <si>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</si>
  <si>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</si>
  <si>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</si>
  <si>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</si>
  <si>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</si>
  <si>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</si>
  <si>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</si>
  <si>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</si>
  <si>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</si>
  <si>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</si>
  <si>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</si>
  <si>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</si>
  <si>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</si>
  <si>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</si>
  <si>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</si>
  <si>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</si>
  <si>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</si>
  <si>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</si>
  <si>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</si>
  <si>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</si>
  <si>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</si>
  <si>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</si>
  <si>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</si>
  <si>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</si>
  <si>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</si>
  <si>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</si>
  <si>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</si>
  <si>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</si>
  <si>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</si>
  <si>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</si>
  <si>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</si>
  <si>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</si>
  <si>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</si>
  <si>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</si>
  <si>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</si>
  <si>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</si>
  <si>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</si>
  <si>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</si>
  <si>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</si>
  <si>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</si>
  <si>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</si>
  <si>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</si>
  <si>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</si>
  <si>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</si>
  <si>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</si>
  <si>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</si>
  <si>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</si>
  <si>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</si>
  <si>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</si>
  <si>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</si>
  <si>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</si>
  <si>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</si>
  <si>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</si>
  <si>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</si>
  <si>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</si>
  <si>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</si>
  <si>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</si>
  <si>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</si>
  <si>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</si>
  <si>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</si>
  <si>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</si>
  <si>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</si>
  <si>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</si>
  <si>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</si>
  <si>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</si>
  <si>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</si>
  <si>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</si>
  <si>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</si>
  <si>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</si>
  <si>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</si>
  <si>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</si>
  <si>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</si>
  <si>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</si>
  <si>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</si>
  <si>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</si>
  <si>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</si>
  <si>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</si>
  <si>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</si>
  <si>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</si>
  <si>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</si>
  <si>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</si>
  <si>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</si>
  <si>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</si>
  <si>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</si>
  <si>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</si>
  <si>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</si>
  <si>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</si>
  <si>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</si>
  <si>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</si>
  <si>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</si>
  <si>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</si>
  <si>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</si>
  <si>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</si>
  <si>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</si>
  <si>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</si>
  <si>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</si>
  <si>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</si>
  <si>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</si>
  <si>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</si>
  <si>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</si>
  <si>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</si>
  <si>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</si>
  <si>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</si>
  <si>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</si>
  <si>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</si>
  <si>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</si>
  <si>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</si>
  <si>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</si>
  <si>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</si>
  <si>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</si>
  <si>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</si>
  <si>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</si>
  <si>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</si>
  <si>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</si>
  <si>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</si>
  <si>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</si>
  <si>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</si>
  <si>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</si>
  <si>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</si>
  <si>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</si>
  <si>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</si>
  <si>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</si>
  <si>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</si>
  <si>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</si>
  <si>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</si>
  <si>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</si>
  <si>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</si>
  <si>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</si>
  <si>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</si>
  <si>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</si>
  <si>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</si>
  <si>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</si>
  <si>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</si>
  <si>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</si>
  <si>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</si>
  <si>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</si>
  <si>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</si>
  <si>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</si>
  <si>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</si>
  <si>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</si>
  <si>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</si>
  <si>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</si>
  <si>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</si>
  <si>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</si>
  <si>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</si>
  <si>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</si>
  <si>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</si>
  <si>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</si>
  <si>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</si>
  <si>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</si>
  <si>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</si>
  <si>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</si>
  <si>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</si>
  <si>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</si>
  <si>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</si>
  <si>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</si>
  <si>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</si>
  <si>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</si>
  <si>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</si>
  <si>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</si>
  <si>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</si>
  <si>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</si>
  <si>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</si>
  <si>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</si>
  <si>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</si>
  <si>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</si>
  <si>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</si>
  <si>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</si>
  <si>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</si>
  <si>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</si>
  <si>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</si>
  <si>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</si>
  <si>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</si>
  <si>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</si>
  <si>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</si>
  <si>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</si>
  <si>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</si>
  <si>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</si>
  <si>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</si>
  <si>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</si>
  <si>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</si>
  <si>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</si>
  <si>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</si>
  <si>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</si>
  <si>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</si>
  <si>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</si>
  <si>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</si>
  <si>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</si>
  <si>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</si>
  <si>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</si>
  <si>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</si>
  <si>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</si>
  <si>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</si>
  <si>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</si>
  <si>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</si>
  <si>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</si>
  <si>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</si>
  <si>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</si>
  <si>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</si>
  <si>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</si>
  <si>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</si>
  <si>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</si>
  <si>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</si>
  <si>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</si>
  <si>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</si>
  <si>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</si>
  <si>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</si>
  <si>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</si>
  <si>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</si>
  <si>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</si>
  <si>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</si>
  <si>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</si>
  <si>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</si>
  <si>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</si>
  <si>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</si>
  <si>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</si>
  <si>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</si>
  <si>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</si>
  <si>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</si>
  <si>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</si>
  <si>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</si>
  <si>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</si>
  <si>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</si>
  <si>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</si>
  <si>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</si>
  <si>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</si>
  <si>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</si>
  <si>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</si>
  <si>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</si>
  <si>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</si>
  <si>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</si>
  <si>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</si>
  <si>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</si>
  <si>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</si>
  <si>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</si>
  <si>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</si>
  <si>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</si>
  <si>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</si>
  <si>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</si>
  <si>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</si>
  <si>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</si>
  <si>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</si>
  <si>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</si>
  <si>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</si>
  <si>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</si>
  <si>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</si>
  <si>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</si>
  <si>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</si>
  <si>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</si>
  <si>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</si>
  <si>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</si>
  <si>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</si>
  <si>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</si>
  <si>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</si>
  <si>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</si>
  <si>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</si>
  <si>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</si>
  <si>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</si>
  <si>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</si>
  <si>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</si>
  <si>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</si>
  <si>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</si>
  <si>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</si>
  <si>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</si>
  <si>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</si>
  <si>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</si>
  <si>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</si>
  <si>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</si>
  <si>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</si>
  <si>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</si>
  <si>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</si>
  <si>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</si>
  <si>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</si>
  <si>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</si>
  <si>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</si>
  <si>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</si>
  <si>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</si>
  <si>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</si>
  <si>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</si>
  <si>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</si>
  <si>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</si>
  <si>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</si>
  <si>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</si>
  <si>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</si>
  <si>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</si>
  <si>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</si>
  <si>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</si>
  <si>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</si>
  <si>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</si>
  <si>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</si>
  <si>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</si>
  <si>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</si>
  <si>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</si>
  <si>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</si>
  <si>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</si>
  <si>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</si>
  <si>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</si>
  <si>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</si>
  <si>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</si>
  <si>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</si>
  <si>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</si>
  <si>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</si>
  <si>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</si>
  <si>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</si>
  <si>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</si>
  <si>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</si>
  <si>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</si>
  <si>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</si>
  <si>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</si>
  <si>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</si>
  <si>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</si>
  <si>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</si>
  <si>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</si>
  <si>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</si>
  <si>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</si>
  <si>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</si>
  <si>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</si>
  <si>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</si>
  <si>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</si>
  <si>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</si>
  <si>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</si>
  <si>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</si>
  <si>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</si>
  <si>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</si>
  <si>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</si>
  <si>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</si>
  <si>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</si>
  <si>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</si>
  <si>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</si>
  <si>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</si>
  <si>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</si>
  <si>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</si>
  <si>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</si>
  <si>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</si>
  <si>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</si>
  <si>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</si>
  <si>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</si>
  <si>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</si>
  <si>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</si>
  <si>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</si>
  <si>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</si>
  <si>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</si>
  <si>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</si>
  <si>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</si>
  <si>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</si>
  <si>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</si>
  <si>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</si>
  <si>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</si>
  <si>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</si>
  <si>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</si>
  <si>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</si>
  <si>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</si>
  <si>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</si>
  <si>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</si>
  <si>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</si>
  <si>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</si>
  <si>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</si>
  <si>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</si>
  <si>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</si>
  <si>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</si>
  <si>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</si>
  <si>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</si>
  <si>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</si>
  <si>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</si>
  <si>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</si>
  <si>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</si>
  <si>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</si>
  <si>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</si>
  <si>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</si>
  <si>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</si>
  <si>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</si>
  <si>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</si>
  <si>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</si>
  <si>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</si>
  <si>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</si>
  <si>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</si>
  <si>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</si>
  <si>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</si>
  <si>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</si>
  <si>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</si>
  <si>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</si>
  <si>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</si>
  <si>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</si>
  <si>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</si>
  <si>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</si>
  <si>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</si>
  <si>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</si>
  <si>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</si>
  <si>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</si>
  <si>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</si>
  <si>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</si>
  <si>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</si>
  <si>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</si>
  <si>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</si>
  <si>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</si>
  <si>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</si>
  <si>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</si>
  <si>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</si>
  <si>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</si>
  <si>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</si>
  <si>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</si>
  <si>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</si>
  <si>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</si>
  <si>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</si>
  <si>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</si>
  <si>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</si>
  <si>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</si>
  <si>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</si>
  <si>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</si>
  <si>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</si>
  <si>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</si>
  <si>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</si>
  <si>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</si>
  <si>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</si>
  <si>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</si>
  <si>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</si>
  <si>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</si>
  <si>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</si>
  <si>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</si>
  <si>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</si>
  <si>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</si>
  <si>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</si>
  <si>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</si>
  <si>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</si>
  <si>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</si>
  <si>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</si>
  <si>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</si>
  <si>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</si>
  <si>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</si>
  <si>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</si>
  <si>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</si>
  <si>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</si>
  <si>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</si>
  <si>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</si>
  <si>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</si>
  <si>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</si>
  <si>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</si>
  <si>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</si>
  <si>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</si>
  <si>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</si>
  <si>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</si>
  <si>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</si>
  <si>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</si>
  <si>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</si>
  <si>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</si>
  <si>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</si>
  <si>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</si>
  <si>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</si>
  <si>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</si>
  <si>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</si>
  <si>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</si>
  <si>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</si>
  <si>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</si>
  <si>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</si>
  <si>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</si>
  <si>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</si>
  <si>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</si>
  <si>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</si>
  <si>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</si>
  <si>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</si>
  <si>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</si>
  <si>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</si>
  <si>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</si>
  <si>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</si>
  <si>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</si>
  <si>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</si>
  <si>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</si>
  <si>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</si>
  <si>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</si>
  <si>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</si>
  <si>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</si>
  <si>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</si>
  <si>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</si>
  <si>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</si>
  <si>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</si>
  <si>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</si>
  <si>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</si>
  <si>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</si>
  <si>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</si>
  <si>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</si>
  <si>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</si>
  <si>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</si>
  <si>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</si>
  <si>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</si>
  <si>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</si>
  <si>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</si>
  <si>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</si>
  <si>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</si>
  <si>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</si>
  <si>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</si>
  <si>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</si>
  <si>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</si>
  <si>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</si>
  <si>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</si>
  <si>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</si>
  <si>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</si>
  <si>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</si>
  <si>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</si>
  <si>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</si>
  <si>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</si>
  <si>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</si>
  <si>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</si>
  <si>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</si>
  <si>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</si>
  <si>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</si>
  <si>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</si>
  <si>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</si>
  <si>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</si>
  <si>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</si>
  <si>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</si>
  <si>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</si>
  <si>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</si>
  <si>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</si>
  <si>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</si>
  <si>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</si>
  <si>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</si>
  <si>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</si>
  <si>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</si>
  <si>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</si>
  <si>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</si>
  <si>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</si>
  <si>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</si>
  <si>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</si>
  <si>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</si>
  <si>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</si>
  <si>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</si>
  <si>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</si>
  <si>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</si>
  <si>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</si>
  <si>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</si>
  <si>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</si>
  <si>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</si>
  <si>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</si>
  <si>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</si>
  <si>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</si>
  <si>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</si>
  <si>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</si>
  <si>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</si>
  <si>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</si>
  <si>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</si>
  <si>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</si>
  <si>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</si>
  <si>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</si>
  <si>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</si>
  <si>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</si>
  <si>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</si>
  <si>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</si>
  <si>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</si>
  <si>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</si>
  <si>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</si>
  <si>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</si>
  <si>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</si>
  <si>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</si>
  <si>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</si>
  <si>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</si>
  <si>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</si>
  <si>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</si>
  <si>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</si>
  <si>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</si>
  <si>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</si>
  <si>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</si>
  <si>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</si>
  <si>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</si>
  <si>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</si>
  <si>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</si>
  <si>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</si>
  <si>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</si>
  <si>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</si>
  <si>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</si>
  <si>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</si>
  <si>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</si>
  <si>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</si>
  <si>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</si>
  <si>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</si>
  <si>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</si>
  <si>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</si>
  <si>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</si>
  <si>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</si>
  <si>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</si>
  <si>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</si>
  <si>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</si>
  <si>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</si>
  <si>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</si>
  <si>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</si>
  <si>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</si>
  <si>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</si>
  <si>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</si>
  <si>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</si>
  <si>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</si>
  <si>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</si>
  <si>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</si>
  <si>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</si>
  <si>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</si>
  <si>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</si>
  <si>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</si>
  <si>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</si>
  <si>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</si>
  <si>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</si>
  <si>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</si>
  <si>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</si>
  <si>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</si>
  <si>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</si>
  <si>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</si>
  <si>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</si>
  <si>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</si>
  <si>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</si>
  <si>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</si>
  <si>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</si>
  <si>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</si>
  <si>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</si>
  <si>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</si>
  <si>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</si>
  <si>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</si>
  <si>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</si>
  <si>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</si>
  <si>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</si>
  <si>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</si>
  <si>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</si>
  <si>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</si>
  <si>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</si>
  <si>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</si>
  <si>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</si>
  <si>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</si>
  <si>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</si>
  <si>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</si>
  <si>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</si>
  <si>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</si>
  <si>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</si>
  <si>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</si>
  <si>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</si>
  <si>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</si>
  <si>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</si>
  <si>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</si>
  <si>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</si>
  <si>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</si>
  <si>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</si>
  <si>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</si>
  <si>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</si>
  <si>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</si>
  <si>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</si>
  <si>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</si>
  <si>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</si>
  <si>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</si>
  <si>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</si>
  <si>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</si>
  <si>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</si>
  <si>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</si>
  <si>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</si>
  <si>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</si>
  <si>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</si>
  <si>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</si>
  <si>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</si>
  <si>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</si>
  <si>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</si>
  <si>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</si>
  <si>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</si>
  <si>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</si>
  <si>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</si>
  <si>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</si>
  <si>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</si>
  <si>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</si>
  <si>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</si>
  <si>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</si>
  <si>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</si>
  <si>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</si>
  <si>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</si>
  <si>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</si>
  <si>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</si>
  <si>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</si>
  <si>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</si>
  <si>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</si>
  <si>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</si>
  <si>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</si>
  <si>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</si>
  <si>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</si>
  <si>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</si>
  <si>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</si>
  <si>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</si>
  <si>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</si>
  <si>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</si>
  <si>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</si>
  <si>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</si>
  <si>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</si>
  <si>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</si>
  <si>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</si>
  <si>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</si>
  <si>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</si>
  <si>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</si>
  <si>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</si>
  <si>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</si>
  <si>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</si>
  <si>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</si>
  <si>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</si>
  <si>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</si>
  <si>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</si>
  <si>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</si>
  <si>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</si>
  <si>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</si>
  <si>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</si>
  <si>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</si>
  <si>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</si>
  <si>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</si>
  <si>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</si>
  <si>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</si>
  <si>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</si>
  <si>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</si>
  <si>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</si>
  <si>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</si>
  <si>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</si>
  <si>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</si>
  <si>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</si>
  <si>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</si>
  <si>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</si>
  <si>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</si>
  <si>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</si>
  <si>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</si>
  <si>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</si>
  <si>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</si>
  <si>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</si>
  <si>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</si>
  <si>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</si>
  <si>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</si>
  <si>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</si>
  <si>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</si>
  <si>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</si>
  <si>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</si>
  <si>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</si>
  <si>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</si>
  <si>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</si>
  <si>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</si>
  <si>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</si>
  <si>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</si>
  <si>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</si>
  <si>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</si>
  <si>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</si>
  <si>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</si>
  <si>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</si>
  <si>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</si>
  <si>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</si>
  <si>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</si>
  <si>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</si>
  <si>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</si>
  <si>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</si>
  <si>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</si>
  <si>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</si>
  <si>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</si>
  <si>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</si>
  <si>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</si>
  <si>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</si>
  <si>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</si>
  <si>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</si>
  <si>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</si>
  <si>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</si>
  <si>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</si>
  <si>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</si>
  <si>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</si>
  <si>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</si>
  <si>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</si>
  <si>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</si>
  <si>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</si>
  <si>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</si>
  <si>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</si>
  <si>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</si>
  <si>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</si>
  <si>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</si>
  <si>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</si>
  <si>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</si>
  <si>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</si>
  <si>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</si>
  <si>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</si>
  <si>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</si>
  <si>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</si>
  <si>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</si>
  <si>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</si>
  <si>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</si>
  <si>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</si>
  <si>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</si>
  <si>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</si>
  <si>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</si>
  <si>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</si>
  <si>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</si>
  <si>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</si>
  <si>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</si>
  <si>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</si>
  <si>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</si>
  <si>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</si>
  <si>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</si>
  <si>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</si>
  <si>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</si>
  <si>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</si>
  <si>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</si>
  <si>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</si>
  <si>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</si>
  <si>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</si>
  <si>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</si>
  <si>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</si>
  <si>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</si>
  <si>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</si>
  <si>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</si>
  <si>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</si>
  <si>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</si>
  <si>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</si>
  <si>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</si>
  <si>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</si>
  <si>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</si>
  <si>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</si>
  <si>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</si>
  <si>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</si>
  <si>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</si>
  <si>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</si>
  <si>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</si>
  <si>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</si>
  <si>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</si>
  <si>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</si>
  <si>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</si>
  <si>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</si>
  <si>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</si>
  <si>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</si>
  <si>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</si>
  <si>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</si>
  <si>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</si>
  <si>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</si>
  <si>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</si>
  <si>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</si>
  <si>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</si>
  <si>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</si>
  <si>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</si>
  <si>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</si>
  <si>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</si>
  <si>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</si>
  <si>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</si>
  <si>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</si>
  <si>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</si>
  <si>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</si>
  <si>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</si>
  <si>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</si>
  <si>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</si>
  <si>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</si>
  <si>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</si>
  <si>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</si>
  <si>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</si>
  <si>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</si>
  <si>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</si>
  <si>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</si>
  <si>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</si>
  <si>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</si>
  <si>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</si>
  <si>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</si>
  <si>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</si>
  <si>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</si>
  <si>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</si>
  <si>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</si>
  <si>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</si>
  <si>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</si>
  <si>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</si>
  <si>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</si>
  <si>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</si>
  <si>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</si>
  <si>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</si>
  <si>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</si>
  <si>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</si>
  <si>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</si>
  <si>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</si>
  <si>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</si>
  <si>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</si>
  <si>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</si>
  <si>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</si>
  <si>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</si>
  <si>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</si>
  <si>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</si>
  <si>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</si>
  <si>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</si>
  <si>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</si>
  <si>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</si>
  <si>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</si>
  <si>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</si>
  <si>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</si>
  <si>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</si>
  <si>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</si>
  <si>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</si>
  <si>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</si>
  <si>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</si>
  <si>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</si>
  <si>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</si>
  <si>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</si>
  <si>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</si>
  <si>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</si>
  <si>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</si>
  <si>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</si>
  <si>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</si>
  <si>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</si>
  <si>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</si>
  <si>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</si>
  <si>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</si>
  <si>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</si>
  <si>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</si>
  <si>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</si>
  <si>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</si>
  <si>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</si>
  <si>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</si>
  <si>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</si>
  <si>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</si>
  <si>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</si>
  <si>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</si>
  <si>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</si>
  <si>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</si>
  <si>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</si>
  <si>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</si>
  <si>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</si>
  <si>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</si>
  <si>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</si>
  <si>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</si>
  <si>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</si>
  <si>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</si>
  <si>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</si>
  <si>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</si>
  <si>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</si>
  <si>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</si>
  <si>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</si>
  <si>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</si>
  <si>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</si>
  <si>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</si>
  <si>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</si>
  <si>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</si>
  <si>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</si>
  <si>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</si>
  <si>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</si>
  <si>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</si>
  <si>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</si>
  <si>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</si>
  <si>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</si>
  <si>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</si>
  <si>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</si>
  <si>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</si>
  <si>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</si>
  <si>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</si>
  <si>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</si>
  <si>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</si>
  <si>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</si>
  <si>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</si>
  <si>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</si>
  <si>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</si>
  <si>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</si>
  <si>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</si>
  <si>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</si>
  <si>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</si>
  <si>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</si>
  <si>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</si>
  <si>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</si>
  <si>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</si>
  <si>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</si>
  <si>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</si>
  <si>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</si>
  <si>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</si>
  <si>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</si>
  <si>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</si>
  <si>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</si>
  <si>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</si>
  <si>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</si>
  <si>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</si>
  <si>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</si>
  <si>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</si>
  <si>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</si>
  <si>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</si>
  <si>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</si>
  <si>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</si>
  <si>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</si>
  <si>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</si>
  <si>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</si>
  <si>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</si>
  <si>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</si>
  <si>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</si>
  <si>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</si>
  <si>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</si>
  <si>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</si>
  <si>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</si>
  <si>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</si>
  <si>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</si>
  <si>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</si>
  <si>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</si>
  <si>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</si>
  <si>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</si>
  <si>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</si>
  <si>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</si>
  <si>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</si>
  <si>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</si>
  <si>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</si>
  <si>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</si>
  <si>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</si>
  <si>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</si>
  <si>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</si>
  <si>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</si>
  <si>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</si>
  <si>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</si>
  <si>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</si>
  <si>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</si>
  <si>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</si>
  <si>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</si>
  <si>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</si>
  <si>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</si>
  <si>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</si>
  <si>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</si>
  <si>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</si>
  <si>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</si>
  <si>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</si>
  <si>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</si>
  <si>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</si>
  <si>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</si>
  <si>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</si>
  <si>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</si>
  <si>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</si>
  <si>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</si>
  <si>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</si>
  <si>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</si>
  <si>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</si>
  <si>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</si>
  <si>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</si>
  <si>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</si>
  <si>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</si>
  <si>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</si>
  <si>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</si>
  <si>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</si>
  <si>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</si>
  <si>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</si>
  <si>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</si>
  <si>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</si>
  <si>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</si>
  <si>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</si>
  <si>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</si>
  <si>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</si>
  <si>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</si>
  <si>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</si>
  <si>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</si>
  <si>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</si>
  <si>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</si>
  <si>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</si>
  <si>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</si>
  <si>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</si>
  <si>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</si>
  <si>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</si>
  <si>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</si>
  <si>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</si>
  <si>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</si>
  <si>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</si>
  <si>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</si>
  <si>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</si>
  <si>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</si>
  <si>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</si>
  <si>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</si>
  <si>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</si>
  <si>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</si>
  <si>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</si>
  <si>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</si>
  <si>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</si>
  <si>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</si>
  <si>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</si>
  <si>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</si>
  <si>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</si>
  <si>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</si>
  <si>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</si>
  <si>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</si>
  <si>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</si>
  <si>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</si>
  <si>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</si>
  <si>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</si>
  <si>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</si>
  <si>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</si>
  <si>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</si>
  <si>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</si>
  <si>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</si>
  <si>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</si>
  <si>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</si>
  <si>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</si>
  <si>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</si>
  <si>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</si>
  <si>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</si>
  <si>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</si>
  <si>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</si>
  <si>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</si>
  <si>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</si>
  <si>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</si>
  <si>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</si>
  <si>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</si>
  <si>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</si>
  <si>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</si>
  <si>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</si>
  <si>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</si>
  <si>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</si>
  <si>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</si>
  <si>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</si>
  <si>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</si>
  <si>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</si>
  <si>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</si>
  <si>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</si>
  <si>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</si>
  <si>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</si>
  <si>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</si>
  <si>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</si>
  <si>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</si>
  <si>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</si>
  <si>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</si>
  <si>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</si>
  <si>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</si>
  <si>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</si>
  <si>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</si>
  <si>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</si>
  <si>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</si>
  <si>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</si>
  <si>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</si>
  <si>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</si>
  <si>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</si>
  <si>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</si>
  <si>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</si>
  <si>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</si>
  <si>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</si>
  <si>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</si>
  <si>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</si>
  <si>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</si>
  <si>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</si>
  <si>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</si>
  <si>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</si>
  <si>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</si>
  <si>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</si>
  <si>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</si>
  <si>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</si>
  <si>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</si>
  <si>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</si>
  <si>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</si>
  <si>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</si>
  <si>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</si>
  <si>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</si>
  <si>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</si>
  <si>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</si>
  <si>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</si>
  <si>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</si>
  <si>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</si>
  <si>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</si>
  <si>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</si>
  <si>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</si>
  <si>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</si>
  <si>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</si>
  <si>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</si>
  <si>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</si>
  <si>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</si>
  <si>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</si>
  <si>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</si>
  <si>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</si>
  <si>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</si>
  <si>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</si>
  <si>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</si>
  <si>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</si>
  <si>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</si>
  <si>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</si>
  <si>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</si>
  <si>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</si>
  <si>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</si>
  <si>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</si>
  <si>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</si>
  <si>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</si>
  <si>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</si>
  <si>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</si>
  <si>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</si>
  <si>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</si>
  <si>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</si>
  <si>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</si>
  <si>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</si>
  <si>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</si>
  <si>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</si>
  <si>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</si>
  <si>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</si>
  <si>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</si>
  <si>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</si>
  <si>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</si>
  <si>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</si>
  <si>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</si>
  <si>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</si>
  <si>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</si>
  <si>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</si>
  <si>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</si>
  <si>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</si>
  <si>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</si>
  <si>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</si>
  <si>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</si>
  <si>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</si>
  <si>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</si>
  <si>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</si>
  <si>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</si>
  <si>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</si>
  <si>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</si>
  <si>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</si>
  <si>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</si>
  <si>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</si>
  <si>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</si>
  <si>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</si>
  <si>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</si>
  <si>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</si>
  <si>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</si>
  <si>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</si>
  <si>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</si>
  <si>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</si>
  <si>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</si>
  <si>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</si>
  <si>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</si>
  <si>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</si>
  <si>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</si>
  <si>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</si>
  <si>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</si>
  <si>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</si>
  <si>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</si>
  <si>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</si>
  <si>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</si>
  <si>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</si>
  <si>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</si>
  <si>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</si>
  <si>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</si>
  <si>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</si>
  <si>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</si>
  <si>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</si>
  <si>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</si>
  <si>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</si>
  <si>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</si>
  <si>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</si>
  <si>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</si>
  <si>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</si>
  <si>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</si>
  <si>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</si>
  <si>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</si>
  <si>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</si>
  <si>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</si>
  <si>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</si>
  <si>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</si>
  <si>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</si>
  <si>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</si>
  <si>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</si>
  <si>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</si>
  <si>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</si>
  <si>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</si>
  <si>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</si>
  <si>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</si>
  <si>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</si>
  <si>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</si>
  <si>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</si>
  <si>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</si>
  <si>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</si>
  <si>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</si>
  <si>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</si>
  <si>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</si>
  <si>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</si>
  <si>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</si>
  <si>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</si>
  <si>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</si>
  <si>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</si>
  <si>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</si>
  <si>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</si>
  <si>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</si>
  <si>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</si>
  <si>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</si>
  <si>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</si>
  <si>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</si>
  <si>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</si>
  <si>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</si>
  <si>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</si>
  <si>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</si>
  <si>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</si>
  <si>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</si>
  <si>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</si>
  <si>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</si>
  <si>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</si>
  <si>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</si>
  <si>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</si>
  <si>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</si>
  <si>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</si>
  <si>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</si>
  <si>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</si>
  <si>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</si>
  <si>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</si>
  <si>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</si>
  <si>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</si>
  <si>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</si>
  <si>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</si>
  <si>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</si>
  <si>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</si>
  <si>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</si>
  <si>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</si>
  <si>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</si>
  <si>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</si>
  <si>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</si>
  <si>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</si>
  <si>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</si>
  <si>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</si>
  <si>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</si>
  <si>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</si>
  <si>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</si>
  <si>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</si>
  <si>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</si>
  <si>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</si>
  <si>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</si>
  <si>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</si>
  <si>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</si>
  <si>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</si>
  <si>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</si>
  <si>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</si>
  <si>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</si>
  <si>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</si>
  <si>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</si>
  <si>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</si>
  <si>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</si>
  <si>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</si>
  <si>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</si>
  <si>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</si>
  <si>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</si>
  <si>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</si>
  <si>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</si>
  <si>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</si>
  <si>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</si>
  <si>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</si>
  <si>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</si>
  <si>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</si>
  <si>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</si>
  <si>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</si>
  <si>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</si>
  <si>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</si>
  <si>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</si>
  <si>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</si>
  <si>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</si>
  <si>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</si>
  <si>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</si>
  <si>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</si>
  <si>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</si>
  <si>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</si>
  <si>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</si>
  <si>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</si>
  <si>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</si>
  <si>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</si>
  <si>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</si>
  <si>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</si>
  <si>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</si>
  <si>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</si>
  <si>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</si>
  <si>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</si>
  <si>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</si>
  <si>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</si>
  <si>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</si>
  <si>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</si>
  <si>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</si>
  <si>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</si>
  <si>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</si>
  <si>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</si>
  <si>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</si>
  <si>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</si>
  <si>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</si>
  <si>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</si>
  <si>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</si>
  <si>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</si>
  <si>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</si>
  <si>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</si>
  <si>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</si>
  <si>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</si>
  <si>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</si>
  <si>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</si>
  <si>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</si>
  <si>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</si>
  <si>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</si>
  <si>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</si>
  <si>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</si>
  <si>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</si>
  <si>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</si>
  <si>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</si>
  <si>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</si>
  <si>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</si>
  <si>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</si>
  <si>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</si>
  <si>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</si>
  <si>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</si>
  <si>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</si>
  <si>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</si>
  <si>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</si>
  <si>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</si>
  <si>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</si>
  <si>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</si>
  <si>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</si>
  <si>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</si>
  <si>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</si>
  <si>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</si>
  <si>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</si>
  <si>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</si>
  <si>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</si>
  <si>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</si>
  <si>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</si>
  <si>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</si>
  <si>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</si>
  <si>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</si>
  <si>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</si>
  <si>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</si>
  <si>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</si>
  <si>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</si>
  <si>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</si>
  <si>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</si>
  <si>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</si>
  <si>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</si>
  <si>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</si>
  <si>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</si>
  <si>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</si>
  <si>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</si>
  <si>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</si>
  <si>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</si>
  <si>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</si>
  <si>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</si>
  <si>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</si>
  <si>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</si>
  <si>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</si>
  <si>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</si>
  <si>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</si>
  <si>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</si>
  <si>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</si>
  <si>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</si>
  <si>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</si>
  <si>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</si>
  <si>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</si>
  <si>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</si>
  <si>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</si>
  <si>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</si>
  <si>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</si>
  <si>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</si>
  <si>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</si>
  <si>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</si>
  <si>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</si>
  <si>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</si>
  <si>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</si>
  <si>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</si>
  <si>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</si>
  <si>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</si>
  <si>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</si>
  <si>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</si>
  <si>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</si>
  <si>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</si>
  <si>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</si>
  <si>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</si>
  <si>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</si>
  <si>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</si>
  <si>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</si>
  <si>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</si>
  <si>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</si>
  <si>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</si>
  <si>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</si>
  <si>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</si>
  <si>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</si>
  <si>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</si>
  <si>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</si>
  <si>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</si>
  <si>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</si>
  <si>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</si>
  <si>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</si>
  <si>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</si>
  <si>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</si>
  <si>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</si>
  <si>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</si>
  <si>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</si>
  <si>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</si>
  <si>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</si>
  <si>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</si>
  <si>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</si>
  <si>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</si>
  <si>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</si>
  <si>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</si>
  <si>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</si>
  <si>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</si>
  <si>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</si>
  <si>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</si>
  <si>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</si>
  <si>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</si>
  <si>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</si>
  <si>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</si>
  <si>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</si>
  <si>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</si>
  <si>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</si>
  <si>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</si>
  <si>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</si>
  <si>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</si>
  <si>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</si>
  <si>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</si>
  <si>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</si>
  <si>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</si>
  <si>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</si>
  <si>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</si>
  <si>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</si>
  <si>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</si>
  <si>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</si>
  <si>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</si>
  <si>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</si>
  <si>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</si>
  <si>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</si>
  <si>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</si>
  <si>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</si>
  <si>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</si>
  <si>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</si>
  <si>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</si>
  <si>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</si>
  <si>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</si>
  <si>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</si>
  <si>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</si>
  <si>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</si>
  <si>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</si>
  <si>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</si>
  <si>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</si>
  <si>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</si>
  <si>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</si>
  <si>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</si>
  <si>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</si>
  <si>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</si>
  <si>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</si>
  <si>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</si>
  <si>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</si>
  <si>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</si>
  <si>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</si>
  <si>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</si>
  <si>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</si>
  <si>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</si>
  <si>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</si>
  <si>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</si>
  <si>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</si>
  <si>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</si>
  <si>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</si>
  <si>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</si>
  <si>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</si>
  <si>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</si>
  <si>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</si>
  <si>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</si>
  <si>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</si>
  <si>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</si>
  <si>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</si>
  <si>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</si>
  <si>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</si>
  <si>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</si>
  <si>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</si>
  <si>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</si>
  <si>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</si>
  <si>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</si>
  <si>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</si>
  <si>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</si>
  <si>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</si>
  <si>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</si>
  <si>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</si>
  <si>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</si>
  <si>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</si>
  <si>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</si>
  <si>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</si>
  <si>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</si>
  <si>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</si>
  <si>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</si>
  <si>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</si>
  <si>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</si>
  <si>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</si>
  <si>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</si>
  <si>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</si>
  <si>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</si>
  <si>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</si>
  <si>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</si>
  <si>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</si>
  <si>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</si>
  <si>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</si>
  <si>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</si>
  <si>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</si>
  <si>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</si>
  <si>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</si>
  <si>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</si>
  <si>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</si>
  <si>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</si>
  <si>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</si>
  <si>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</si>
  <si>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</si>
  <si>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</si>
  <si>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</si>
  <si>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</si>
  <si>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</si>
  <si>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</si>
  <si>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</si>
  <si>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</si>
  <si>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</si>
  <si>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</si>
  <si>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</si>
  <si>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</si>
  <si>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</si>
  <si>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</si>
  <si>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</si>
  <si>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</si>
  <si>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</si>
  <si>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</si>
  <si>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</si>
  <si>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</si>
  <si>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</si>
  <si>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</si>
  <si>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</si>
  <si>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</si>
  <si>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</si>
  <si>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</si>
  <si>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</si>
  <si>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</si>
  <si>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</si>
  <si>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</si>
  <si>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</si>
  <si>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</si>
  <si>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</si>
  <si>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</si>
  <si>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</si>
  <si>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</si>
  <si>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</si>
  <si>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</si>
  <si>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</si>
  <si>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</si>
  <si>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</si>
  <si>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</si>
  <si>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</si>
  <si>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</si>
  <si>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</si>
  <si>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</si>
  <si>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</si>
  <si>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</si>
  <si>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</si>
  <si>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</si>
  <si>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</si>
  <si>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</si>
  <si>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</si>
  <si>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</si>
  <si>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</si>
  <si>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</si>
  <si>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</si>
  <si>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</si>
  <si>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</si>
  <si>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</si>
  <si>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</si>
  <si>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</si>
  <si>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</si>
  <si>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</si>
  <si>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</si>
  <si>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</si>
  <si>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</si>
  <si>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</si>
  <si>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</si>
  <si>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</si>
  <si>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</si>
  <si>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</si>
  <si>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</si>
  <si>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</si>
  <si>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</si>
  <si>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</si>
  <si>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</si>
  <si>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</si>
  <si>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</si>
  <si>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</si>
  <si>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</si>
  <si>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</si>
  <si>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</si>
  <si>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</si>
  <si>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</si>
  <si>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</si>
  <si>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</si>
  <si>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</si>
  <si>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</si>
  <si>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</si>
  <si>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</si>
  <si>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</si>
  <si>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</si>
  <si>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</si>
  <si>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</si>
  <si>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</si>
  <si>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</si>
  <si>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</si>
  <si>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</si>
  <si>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</si>
  <si>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</si>
  <si>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</si>
  <si>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</si>
  <si>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</si>
  <si>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</si>
  <si>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</si>
  <si>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</si>
  <si>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</si>
  <si>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</si>
  <si>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</si>
  <si>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</si>
  <si>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</si>
  <si>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</si>
  <si>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</si>
  <si>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</si>
  <si>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</si>
  <si>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</si>
  <si>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</si>
  <si>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</si>
  <si>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</si>
  <si>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</si>
  <si>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</si>
  <si>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</si>
  <si>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</si>
  <si>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</si>
  <si>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</si>
  <si>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</si>
  <si>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</si>
  <si>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</si>
  <si>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</si>
  <si>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</si>
  <si>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</si>
  <si>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</si>
  <si>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</si>
  <si>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</si>
  <si>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</si>
  <si>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</si>
  <si>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</si>
  <si>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</si>
  <si>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</si>
  <si>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</si>
  <si>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</si>
  <si>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</si>
  <si>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</si>
  <si>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</si>
  <si>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</si>
  <si>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</si>
  <si>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</si>
  <si>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</si>
  <si>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</si>
  <si>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</si>
  <si>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</si>
  <si>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</si>
  <si>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</si>
  <si>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</si>
  <si>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</si>
  <si>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</si>
  <si>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</si>
  <si>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</si>
  <si>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</si>
  <si>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</si>
  <si>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</si>
  <si>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</si>
  <si>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</si>
  <si>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</si>
  <si>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</si>
  <si>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</si>
  <si>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</si>
  <si>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</si>
  <si>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</si>
  <si>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</si>
  <si>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</si>
  <si>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</si>
  <si>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</si>
  <si>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</si>
  <si>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</si>
  <si>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</si>
  <si>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</si>
  <si>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</si>
  <si>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</si>
  <si>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</si>
  <si>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</si>
  <si>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</si>
  <si>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</si>
  <si>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</si>
  <si>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</si>
  <si>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</si>
  <si>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</si>
  <si>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</si>
  <si>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</si>
  <si>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</si>
  <si>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</si>
  <si>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</si>
  <si>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</si>
  <si>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</si>
  <si>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</si>
  <si>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</si>
  <si>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</si>
  <si>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</si>
  <si>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</si>
  <si>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</si>
  <si>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</si>
  <si>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</si>
  <si>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</si>
  <si>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</si>
  <si>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</si>
  <si>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</si>
  <si>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</si>
  <si>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</si>
  <si>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</si>
  <si>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</si>
  <si>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</si>
  <si>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</si>
  <si>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</si>
  <si>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</si>
  <si>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</si>
  <si>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</si>
  <si>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</si>
  <si>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</si>
  <si>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</si>
  <si>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</si>
  <si>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</si>
  <si>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</si>
  <si>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</si>
  <si>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</si>
  <si>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</si>
  <si>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</si>
  <si>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</si>
  <si>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</si>
  <si>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</si>
  <si>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</si>
  <si>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</si>
  <si>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</si>
  <si>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</si>
  <si>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</si>
  <si>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</si>
  <si>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</si>
  <si>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</si>
  <si>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</si>
  <si>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</si>
  <si>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</si>
  <si>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</si>
  <si>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</si>
  <si>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</si>
  <si>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</si>
  <si>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</si>
  <si>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</si>
  <si>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</si>
  <si>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</si>
  <si>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</si>
  <si>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</si>
  <si>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</si>
  <si>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</si>
  <si>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</si>
  <si>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</si>
  <si>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</si>
  <si>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</si>
  <si>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</si>
  <si>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</si>
  <si>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</si>
  <si>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</si>
  <si>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</si>
  <si>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</si>
  <si>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</si>
  <si>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</si>
  <si>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</si>
  <si>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</si>
  <si>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</si>
  <si>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</si>
  <si>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</si>
  <si>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</si>
  <si>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</si>
  <si>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</si>
  <si>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</si>
  <si>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</si>
  <si>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</si>
  <si>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</si>
  <si>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</si>
  <si>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</si>
  <si>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</si>
  <si>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</si>
  <si>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</si>
  <si>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</si>
  <si>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</si>
  <si>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</si>
  <si>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</si>
  <si>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</si>
  <si>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</si>
  <si>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</si>
  <si>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</si>
  <si>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</si>
  <si>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</si>
  <si>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</si>
  <si>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</si>
  <si>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</si>
  <si>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</si>
  <si>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</si>
  <si>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</si>
  <si>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</si>
  <si>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</si>
  <si>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</si>
  <si>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</si>
  <si>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</si>
  <si>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</si>
  <si>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</si>
  <si>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</si>
  <si>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</si>
  <si>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</si>
  <si>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</si>
  <si>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</si>
  <si>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</si>
  <si>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</si>
  <si>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</si>
  <si>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</si>
  <si>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</si>
  <si>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</si>
  <si>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</si>
  <si>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</si>
  <si>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</si>
  <si>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</si>
  <si>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</si>
  <si>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</si>
  <si>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</si>
  <si>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</si>
  <si>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</si>
  <si>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</si>
  <si>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</si>
  <si>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</si>
  <si>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</si>
  <si>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</si>
  <si>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</si>
  <si>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</si>
  <si>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</si>
  <si>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</si>
  <si>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</si>
  <si>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</si>
  <si>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</si>
  <si>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</si>
  <si>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</si>
  <si>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</si>
  <si>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</si>
  <si>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</si>
  <si>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</si>
  <si>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</si>
  <si>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</si>
  <si>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</si>
  <si>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</si>
  <si>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</si>
  <si>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</si>
  <si>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</si>
  <si>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</si>
  <si>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</si>
  <si>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</si>
  <si>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</si>
  <si>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</si>
  <si>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</si>
  <si>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</si>
  <si>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</si>
  <si>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</si>
  <si>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</si>
  <si>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</si>
  <si>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</si>
  <si>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</si>
  <si>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</si>
  <si>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</si>
  <si>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</si>
  <si>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</si>
  <si>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</si>
  <si>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</si>
  <si>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</si>
  <si>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</si>
  <si>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</si>
  <si>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</si>
  <si>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</si>
  <si>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</si>
  <si>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</si>
  <si>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</si>
  <si>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</si>
  <si>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</si>
  <si>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</si>
  <si>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</si>
  <si>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</si>
  <si>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</si>
  <si>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</si>
  <si>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</si>
  <si>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</si>
  <si>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</si>
  <si>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</si>
  <si>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</si>
  <si>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</si>
  <si>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</si>
  <si>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</si>
  <si>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</si>
  <si>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</si>
  <si>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</si>
  <si>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</si>
  <si>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</si>
  <si>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</si>
  <si>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</si>
  <si>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</si>
  <si>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</si>
  <si>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</si>
  <si>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</si>
  <si>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</si>
  <si>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</si>
  <si>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</si>
  <si>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</si>
  <si>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</si>
  <si>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</si>
  <si>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</si>
  <si>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</si>
  <si>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</si>
  <si>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</si>
  <si>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</si>
  <si>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</si>
  <si>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</si>
  <si>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</si>
  <si>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</si>
  <si>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</si>
  <si>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</si>
  <si>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</si>
  <si>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</si>
  <si>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</si>
  <si>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</si>
  <si>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</si>
  <si>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</si>
  <si>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</si>
  <si>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</si>
  <si>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</si>
  <si>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</si>
  <si>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</si>
  <si>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</si>
  <si>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</si>
  <si>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</si>
  <si>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</si>
  <si>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</si>
  <si>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</si>
  <si>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</si>
  <si>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</si>
  <si>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</si>
  <si>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</si>
  <si>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</si>
  <si>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</si>
  <si>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</si>
  <si>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</si>
  <si>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</si>
  <si>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</si>
  <si>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</si>
  <si>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</si>
  <si>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</si>
  <si>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</si>
  <si>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</si>
  <si>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</si>
  <si>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</si>
  <si>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</si>
  <si>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</si>
  <si>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</si>
  <si>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</si>
  <si>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</si>
  <si>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</si>
  <si>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</si>
  <si>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</si>
  <si>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</si>
  <si>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</si>
  <si>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</si>
  <si>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</si>
  <si>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</si>
  <si>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</si>
  <si>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</si>
  <si>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</si>
  <si>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</si>
  <si>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</si>
  <si>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</si>
  <si>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</si>
  <si>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</si>
  <si>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</si>
  <si>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</si>
  <si>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</si>
  <si>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</si>
  <si>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</si>
  <si>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</si>
  <si>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</si>
  <si>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</si>
  <si>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</si>
  <si>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</si>
  <si>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</si>
  <si>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</si>
  <si>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</si>
  <si>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</si>
  <si>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</si>
  <si>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</si>
  <si>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</si>
  <si>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</si>
  <si>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</si>
  <si>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</si>
  <si>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</si>
  <si>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</si>
  <si>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</si>
  <si>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</si>
  <si>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</si>
  <si>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</si>
  <si>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</si>
  <si>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</si>
  <si>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</si>
  <si>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</si>
  <si>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</si>
  <si>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</si>
  <si>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</si>
  <si>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</si>
  <si>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</si>
  <si>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</si>
  <si>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</si>
  <si>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</si>
  <si>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</si>
  <si>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</si>
  <si>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</si>
  <si>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</si>
  <si>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</si>
  <si>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</si>
  <si>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</si>
  <si>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</si>
  <si>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</si>
  <si>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</si>
  <si>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</si>
  <si>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</si>
  <si>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</si>
  <si>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</si>
  <si>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</si>
  <si>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</si>
  <si>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</si>
  <si>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</si>
  <si>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</si>
  <si>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</si>
  <si>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</si>
  <si>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</si>
  <si>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</si>
  <si>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</si>
  <si>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</si>
  <si>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</si>
  <si>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</si>
  <si>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</si>
  <si>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</si>
  <si>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</si>
  <si>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</si>
  <si>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</si>
  <si>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</si>
  <si>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</si>
  <si>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</si>
  <si>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</si>
  <si>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</si>
  <si>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</si>
  <si>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</si>
  <si>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</si>
  <si>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</si>
  <si>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</si>
  <si>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</si>
  <si>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</si>
  <si>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</si>
  <si>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</si>
  <si>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</si>
  <si>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</si>
  <si>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</si>
  <si>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</si>
  <si>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</si>
  <si>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</si>
  <si>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</si>
  <si>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</si>
  <si>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</si>
  <si>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</si>
  <si>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</si>
  <si>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</si>
  <si>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</si>
  <si>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</si>
  <si>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</si>
  <si>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</si>
  <si>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</si>
  <si>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</si>
  <si>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</si>
  <si>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</si>
  <si>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</si>
  <si>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</si>
  <si>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</si>
  <si>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</si>
  <si>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</si>
  <si>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</si>
  <si>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</si>
  <si>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</si>
  <si>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</si>
  <si>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</si>
  <si>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</si>
  <si>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</si>
  <si>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</si>
  <si>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</si>
  <si>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</si>
  <si>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</si>
  <si>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</si>
  <si>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</si>
  <si>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</si>
  <si>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</si>
  <si>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</si>
  <si>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</si>
  <si>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</si>
  <si>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</si>
  <si>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</si>
  <si>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</si>
  <si>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</si>
  <si>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</si>
  <si>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</si>
  <si>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</si>
  <si>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</si>
  <si>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</si>
  <si>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</si>
  <si>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</si>
  <si>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</si>
  <si>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</si>
  <si>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</si>
  <si>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</si>
  <si>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</si>
  <si>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</si>
  <si>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</si>
  <si>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</si>
  <si>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</si>
  <si>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</si>
  <si>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</si>
  <si>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</si>
  <si>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</si>
  <si>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</si>
  <si>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</si>
  <si>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</si>
  <si>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</si>
  <si>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</si>
  <si>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</si>
  <si>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</si>
  <si>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</si>
  <si>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</si>
  <si>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</si>
  <si>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</si>
  <si>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</si>
  <si>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</si>
  <si>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</si>
  <si>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</si>
  <si>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</si>
  <si>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</si>
  <si>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</si>
  <si>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</si>
  <si>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</si>
  <si>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</si>
  <si>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</si>
  <si>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</si>
  <si>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</si>
  <si>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</si>
  <si>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</si>
  <si>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</si>
  <si>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</si>
  <si>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</si>
  <si>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</si>
  <si>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</si>
  <si>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</si>
  <si>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</si>
  <si>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</si>
  <si>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</si>
  <si>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</si>
  <si>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</si>
  <si>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</si>
  <si>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</si>
  <si>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</si>
  <si>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</si>
  <si>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</si>
  <si>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</si>
  <si>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</si>
  <si>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</si>
  <si>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</si>
  <si>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</si>
  <si>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</si>
  <si>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</si>
  <si>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</si>
  <si>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</si>
  <si>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</si>
  <si>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</si>
  <si>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</si>
  <si>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</si>
  <si>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</si>
  <si>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</si>
  <si>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</si>
  <si>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</si>
  <si>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</si>
  <si>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</si>
  <si>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</si>
  <si>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</si>
  <si>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</si>
  <si>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</si>
  <si>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</si>
  <si>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</si>
  <si>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</si>
  <si>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</si>
  <si>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</si>
  <si>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</si>
  <si>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</si>
  <si>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</si>
  <si>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</si>
  <si>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</si>
  <si>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</si>
  <si>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</si>
  <si>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</si>
  <si>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</si>
  <si>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</si>
  <si>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</si>
  <si>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</si>
  <si>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</si>
  <si>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</si>
  <si>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</si>
  <si>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</si>
  <si>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</si>
  <si>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</si>
  <si>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</si>
  <si>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</si>
  <si>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</si>
  <si>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</si>
  <si>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</si>
  <si>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</si>
  <si>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</si>
  <si>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</si>
  <si>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</si>
  <si>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</si>
  <si>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</si>
  <si>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</si>
  <si>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</si>
  <si>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</si>
  <si>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</si>
  <si>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</si>
  <si>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</si>
  <si>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</si>
  <si>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</si>
  <si>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</si>
  <si>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</si>
  <si>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</si>
  <si>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</si>
  <si>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</si>
  <si>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</si>
  <si>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</si>
  <si>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</si>
  <si>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</si>
  <si>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</si>
  <si>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</si>
  <si>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</si>
  <si>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</si>
  <si>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</si>
  <si>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</si>
  <si>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</si>
  <si>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</si>
  <si>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</si>
  <si>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</si>
  <si>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</si>
  <si>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</si>
  <si>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</si>
  <si>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</si>
  <si>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</si>
  <si>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</si>
  <si>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</si>
  <si>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</si>
  <si>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</si>
  <si>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</si>
  <si>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</si>
  <si>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</si>
  <si>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</si>
  <si>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</si>
  <si>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</si>
  <si>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</si>
  <si>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</si>
  <si>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</si>
  <si>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</si>
  <si>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</si>
  <si>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</si>
  <si>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</si>
  <si>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</si>
  <si>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</si>
  <si>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</si>
  <si>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</si>
  <si>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</si>
  <si>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</si>
  <si>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</si>
  <si>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</si>
  <si>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</si>
  <si>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</si>
  <si>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</si>
  <si>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</si>
  <si>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</si>
  <si>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</si>
  <si>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</si>
  <si>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</si>
  <si>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</si>
  <si>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</si>
  <si>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</si>
  <si>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</si>
  <si>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</si>
  <si>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</si>
  <si>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</si>
  <si>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</si>
  <si>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</si>
  <si>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</si>
  <si>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</si>
  <si>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</si>
  <si>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</si>
  <si>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</si>
  <si>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</si>
  <si>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</si>
  <si>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</si>
  <si>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</si>
  <si>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</si>
  <si>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</si>
  <si>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</si>
  <si>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</si>
  <si>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</si>
  <si>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</si>
  <si>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</si>
  <si>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</si>
  <si>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</si>
  <si>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</si>
  <si>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</si>
  <si>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</si>
  <si>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</si>
  <si>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</si>
  <si>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</si>
  <si>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</si>
  <si>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</si>
  <si>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</si>
  <si>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</si>
  <si>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</si>
  <si>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</si>
  <si>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</si>
  <si>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</si>
  <si>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</si>
  <si>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</si>
  <si>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</si>
  <si>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</si>
  <si>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</si>
  <si>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</si>
  <si>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</si>
  <si>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</si>
  <si>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</si>
  <si>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</si>
  <si>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</si>
  <si>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</si>
  <si>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</si>
  <si>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</si>
  <si>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</si>
  <si>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</si>
  <si>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</si>
  <si>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</si>
  <si>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</si>
  <si>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</si>
  <si>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</si>
  <si>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</si>
  <si>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</si>
  <si>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</si>
  <si>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</si>
  <si>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</si>
  <si>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</si>
  <si>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</si>
  <si>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</si>
  <si>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</si>
  <si>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</si>
  <si>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</si>
  <si>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</si>
  <si>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</si>
  <si>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</si>
  <si>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</si>
  <si>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</si>
  <si>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</si>
  <si>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</si>
  <si>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</si>
  <si>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</si>
  <si>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</si>
  <si>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</si>
  <si>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</si>
  <si>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</si>
  <si>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</si>
  <si>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</si>
  <si>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</si>
  <si>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</si>
  <si>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</si>
  <si>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</si>
  <si>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</si>
  <si>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</si>
  <si>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</si>
  <si>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</si>
  <si>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</si>
  <si>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</si>
  <si>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</si>
  <si>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</si>
  <si>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</si>
  <si>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</si>
  <si>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</si>
  <si>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</si>
  <si>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</si>
  <si>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</si>
  <si>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</si>
  <si>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</si>
  <si>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</si>
  <si>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</si>
  <si>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</si>
  <si>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</si>
  <si>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</si>
  <si>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</si>
  <si>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</si>
  <si>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</si>
  <si>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</si>
  <si>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</si>
  <si>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</si>
  <si>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</si>
  <si>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</si>
  <si>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</si>
  <si>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</si>
  <si>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</si>
  <si>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</si>
  <si>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</si>
  <si>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</si>
  <si>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</si>
  <si>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</si>
  <si>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</si>
  <si>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</si>
  <si>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</si>
  <si>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</si>
  <si>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</si>
  <si>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</si>
  <si>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</si>
  <si>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</si>
  <si>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</si>
  <si>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</si>
  <si>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</si>
  <si>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</si>
  <si>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</si>
  <si>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</si>
  <si>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</si>
  <si>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</si>
  <si>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</si>
  <si>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</si>
  <si>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</si>
  <si>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</si>
  <si>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</si>
  <si>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</si>
  <si>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</si>
  <si>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</si>
  <si>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</si>
  <si>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</si>
  <si>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</si>
  <si>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</si>
  <si>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</si>
  <si>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</si>
  <si>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</si>
  <si>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</si>
  <si>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</si>
  <si>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</si>
  <si>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</si>
  <si>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</si>
  <si>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</si>
  <si>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</si>
  <si>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</si>
  <si>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</si>
  <si>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</si>
  <si>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</si>
  <si>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</si>
  <si>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</si>
  <si>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</si>
  <si>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</si>
  <si>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</si>
  <si>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</si>
  <si>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</si>
  <si>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</si>
  <si>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</si>
  <si>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</si>
  <si>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</si>
  <si>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</si>
  <si>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</si>
  <si>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</si>
  <si>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</si>
  <si>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</si>
  <si>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</si>
  <si>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</si>
  <si>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</si>
  <si>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</si>
  <si>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</si>
  <si>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</si>
  <si>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</si>
  <si>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</si>
  <si>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</si>
  <si>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</si>
  <si>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</si>
  <si>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</si>
  <si>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</si>
  <si>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</si>
  <si>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</si>
  <si>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</si>
  <si>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</si>
  <si>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</si>
  <si>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</si>
  <si>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</si>
  <si>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</si>
  <si>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</si>
  <si>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</si>
  <si>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</si>
  <si>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</si>
  <si>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</si>
  <si>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</si>
  <si>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</si>
  <si>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</si>
  <si>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</si>
  <si>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</si>
  <si>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</si>
  <si>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</si>
  <si>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</si>
  <si>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</si>
  <si>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</si>
  <si>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</si>
  <si>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</si>
  <si>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</si>
  <si>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</si>
  <si>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</si>
  <si>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</si>
  <si>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</si>
  <si>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</si>
  <si>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</si>
  <si>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</si>
  <si>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</si>
  <si>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</si>
  <si>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</si>
  <si>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</si>
  <si>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</si>
  <si>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</si>
  <si>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</si>
  <si>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</si>
  <si>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</si>
  <si>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</si>
  <si>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</si>
  <si>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</si>
  <si>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</si>
  <si>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</si>
  <si>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</si>
  <si>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</si>
  <si>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</si>
  <si>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</si>
  <si>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</si>
  <si>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</si>
  <si>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</si>
  <si>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</si>
  <si>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</si>
  <si>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</si>
  <si>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</si>
  <si>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</si>
  <si>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</si>
  <si>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</si>
  <si>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</si>
  <si>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</si>
  <si>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</si>
  <si>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</si>
  <si>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</si>
  <si>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</si>
  <si>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</si>
  <si>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</si>
  <si>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</si>
  <si>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</si>
  <si>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</si>
  <si>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</si>
  <si>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</si>
  <si>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</si>
  <si>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</si>
  <si>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</si>
  <si>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</si>
  <si>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</si>
  <si>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</si>
  <si>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</si>
  <si>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</si>
  <si>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</si>
  <si>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</si>
  <si>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</si>
  <si>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</si>
  <si>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</si>
  <si>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</si>
  <si>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</si>
  <si>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</si>
  <si>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</si>
  <si>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</si>
  <si>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</si>
  <si>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</si>
  <si>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</si>
  <si>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</si>
  <si>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</si>
  <si>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</si>
  <si>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</si>
  <si>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</si>
  <si>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</si>
  <si>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</si>
  <si>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</si>
  <si>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</si>
  <si>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</si>
  <si>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</si>
  <si>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</si>
  <si>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</si>
  <si>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</si>
  <si>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</si>
  <si>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</si>
  <si>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</si>
  <si>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</si>
  <si>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</si>
  <si>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</si>
  <si>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</si>
  <si>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</si>
  <si>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</si>
  <si>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</si>
  <si>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</si>
  <si>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</si>
  <si>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</si>
  <si>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</si>
  <si>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</si>
  <si>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</si>
  <si>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</si>
  <si>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</si>
  <si>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</si>
  <si>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</si>
  <si>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</si>
  <si>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</si>
  <si>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</si>
  <si>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</si>
  <si>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</si>
  <si>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</si>
  <si>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</si>
  <si>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</si>
  <si>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</si>
  <si>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</si>
  <si>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</si>
  <si>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</si>
  <si>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</si>
  <si>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</si>
  <si>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</si>
  <si>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</si>
  <si>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</si>
  <si>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</si>
  <si>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</si>
  <si>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</si>
  <si>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</si>
  <si>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</si>
  <si>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</si>
  <si>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</si>
  <si>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</si>
  <si>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</si>
  <si>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</si>
  <si>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</si>
  <si>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</si>
  <si>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</si>
  <si>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</si>
  <si>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</si>
  <si>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</si>
  <si>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</si>
  <si>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</si>
  <si>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</si>
  <si>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</si>
  <si>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</si>
  <si>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</si>
  <si>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</si>
  <si>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</si>
  <si>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</si>
  <si>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</si>
  <si>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</si>
  <si>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</si>
  <si>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</si>
  <si>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</si>
  <si>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</si>
  <si>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</si>
  <si>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</si>
  <si>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</si>
  <si>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</si>
  <si>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</si>
  <si>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</si>
  <si>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</si>
  <si>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</si>
  <si>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</si>
  <si>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</si>
  <si>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</si>
  <si>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</si>
  <si>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</si>
  <si>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</si>
  <si>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</si>
  <si>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</si>
  <si>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</si>
  <si>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</si>
  <si>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</si>
  <si>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</si>
  <si>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</si>
  <si>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</si>
  <si>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</si>
  <si>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</si>
  <si>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</si>
  <si>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</si>
  <si>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</si>
  <si>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</si>
  <si>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</si>
  <si>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</si>
  <si>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</si>
  <si>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</si>
  <si>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</si>
  <si>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</si>
  <si>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</si>
  <si>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</si>
  <si>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</si>
  <si>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</si>
  <si>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</si>
  <si>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</si>
  <si>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</si>
  <si>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</si>
  <si>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</si>
  <si>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</si>
  <si>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</si>
  <si>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</si>
  <si>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</si>
  <si>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</si>
  <si>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</si>
  <si>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</si>
  <si>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</si>
  <si>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</si>
  <si>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</si>
  <si>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</si>
  <si>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</si>
  <si>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</si>
  <si>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</si>
  <si>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</si>
  <si>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</si>
  <si>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</si>
  <si>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</si>
  <si>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</si>
  <si>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</si>
  <si>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</si>
  <si>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</si>
  <si>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</si>
  <si>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</si>
  <si>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</si>
  <si>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</si>
  <si>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</si>
  <si>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</si>
  <si>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</si>
  <si>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</si>
  <si>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</si>
  <si>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</si>
  <si>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</si>
  <si>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</si>
  <si>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</si>
  <si>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</si>
  <si>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</si>
  <si>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</si>
  <si>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</si>
  <si>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</si>
  <si>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</si>
  <si>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</si>
  <si>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</si>
  <si>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</si>
  <si>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</si>
  <si>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</si>
  <si>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</si>
  <si>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</si>
  <si>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</si>
  <si>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</si>
  <si>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</si>
  <si>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</si>
  <si>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</si>
  <si>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</si>
  <si>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</si>
  <si>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</si>
  <si>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</si>
  <si>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</si>
  <si>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</si>
  <si>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</si>
  <si>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</si>
  <si>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</si>
  <si>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</si>
  <si>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</si>
  <si>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</si>
  <si>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</si>
  <si>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</si>
  <si>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</si>
  <si>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</si>
  <si>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</si>
  <si>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</si>
  <si>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</si>
  <si>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</si>
  <si>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</si>
  <si>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</si>
  <si>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</si>
  <si>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</si>
  <si>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</si>
  <si>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</si>
  <si>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</si>
  <si>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</si>
  <si>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</si>
  <si>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</si>
  <si>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</si>
  <si>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</si>
  <si>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</si>
  <si>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</si>
  <si>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</si>
  <si>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</si>
  <si>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</si>
  <si>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</si>
  <si>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</si>
  <si>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</si>
  <si>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</si>
  <si>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</si>
  <si>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</si>
  <si>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</si>
  <si>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</si>
  <si>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</si>
  <si>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</si>
  <si>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</si>
  <si>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</si>
  <si>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</si>
  <si>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</si>
  <si>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</si>
  <si>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</si>
  <si>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</si>
  <si>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</si>
  <si>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</si>
  <si>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</si>
  <si>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</si>
  <si>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</si>
  <si>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</si>
  <si>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</si>
  <si>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</si>
  <si>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</si>
  <si>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</si>
  <si>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</si>
  <si>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</si>
  <si>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</si>
  <si>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</si>
  <si>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</si>
  <si>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</si>
  <si>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</si>
  <si>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</si>
  <si>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</si>
  <si>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</si>
  <si>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</si>
  <si>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</si>
  <si>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</si>
  <si>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</si>
  <si>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</si>
  <si>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</si>
  <si>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</si>
  <si>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</si>
  <si>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</si>
  <si>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</si>
  <si>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</si>
  <si>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</si>
  <si>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</si>
  <si>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</si>
  <si>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</si>
  <si>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</si>
  <si>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</si>
  <si>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</si>
  <si>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</si>
  <si>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</si>
  <si>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</si>
  <si>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</si>
  <si>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</si>
  <si>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</si>
  <si>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</si>
  <si>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</si>
  <si>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</si>
  <si>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</si>
  <si>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</si>
  <si>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</si>
  <si>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</si>
  <si>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</si>
  <si>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</si>
  <si>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</si>
  <si>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</si>
  <si>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</si>
  <si>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</si>
  <si>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</si>
  <si>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</si>
  <si>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</si>
  <si>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</si>
  <si>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</si>
  <si>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</si>
  <si>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</si>
  <si>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</si>
  <si>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</si>
  <si>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</si>
  <si>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</si>
  <si>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</si>
  <si>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</si>
  <si>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</si>
  <si>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</si>
  <si>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</si>
  <si>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</si>
  <si>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</si>
  <si>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</si>
  <si>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</si>
  <si>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</si>
  <si>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</si>
  <si>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</si>
  <si>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</si>
  <si>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</si>
  <si>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</si>
  <si>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</si>
  <si>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</si>
  <si>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</si>
  <si>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</si>
  <si>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</si>
  <si>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</si>
  <si>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</si>
  <si>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</si>
  <si>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</si>
  <si>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</si>
  <si>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</si>
  <si>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</si>
  <si>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</si>
  <si>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</si>
  <si>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</si>
  <si>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</si>
  <si>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</si>
  <si>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</si>
  <si>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</si>
  <si>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</si>
  <si>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</si>
  <si>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</si>
  <si>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</si>
  <si>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</si>
  <si>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</si>
  <si>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</si>
  <si>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</si>
  <si>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</si>
  <si>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</si>
  <si>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</si>
  <si>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</si>
  <si>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</si>
  <si>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</si>
  <si>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</si>
  <si>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</si>
  <si>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</si>
  <si>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</si>
  <si>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</si>
  <si>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</si>
  <si>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</si>
  <si>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</si>
  <si>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</si>
  <si>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</si>
  <si>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</si>
  <si>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</si>
  <si>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</si>
  <si>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</si>
  <si>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</si>
  <si>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</si>
  <si>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</si>
  <si>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</si>
  <si>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</si>
  <si>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</si>
  <si>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</si>
  <si>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</si>
  <si>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</si>
  <si>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</si>
  <si>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</si>
  <si>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</si>
  <si>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</si>
  <si>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</si>
  <si>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</si>
  <si>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</si>
  <si>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</si>
  <si>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</si>
  <si>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</si>
  <si>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</si>
  <si>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</si>
  <si>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</si>
  <si>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</si>
  <si>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</si>
  <si>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</si>
  <si>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</si>
  <si>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</si>
  <si>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</si>
  <si>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</si>
  <si>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</si>
  <si>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</si>
  <si>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</si>
  <si>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</si>
  <si>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</si>
  <si>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</si>
  <si>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</si>
  <si>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</si>
  <si>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</si>
  <si>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</si>
  <si>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</si>
  <si>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</si>
  <si>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</si>
  <si>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</si>
  <si>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</si>
  <si>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</si>
  <si>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</si>
  <si>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</si>
  <si>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</si>
  <si>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</si>
  <si>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</si>
  <si>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</si>
  <si>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</si>
  <si>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</si>
  <si>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</si>
  <si>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</si>
  <si>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</si>
  <si>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</si>
  <si>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</si>
  <si>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</si>
  <si>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</si>
  <si>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</si>
  <si>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</si>
  <si>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</si>
  <si>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</si>
  <si>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</si>
  <si>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</si>
  <si>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</si>
  <si>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</si>
  <si>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</si>
  <si>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</si>
  <si>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</si>
  <si>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</si>
  <si>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</si>
  <si>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</si>
  <si>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</si>
  <si>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</si>
  <si>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</si>
  <si>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</si>
  <si>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</si>
  <si>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</si>
  <si>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</si>
  <si>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</si>
  <si>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</si>
  <si>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</si>
  <si>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</si>
  <si>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</si>
  <si>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</si>
  <si>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</si>
  <si>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</si>
  <si>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</si>
  <si>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</si>
  <si>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</si>
  <si>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</si>
  <si>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</si>
  <si>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</si>
  <si>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</si>
  <si>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</si>
  <si>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</si>
  <si>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</si>
  <si>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</si>
  <si>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</si>
  <si>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</si>
  <si>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</si>
  <si>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</si>
  <si>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</si>
  <si>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</si>
  <si>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</si>
  <si>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</si>
  <si>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</si>
  <si>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</si>
  <si>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</si>
  <si>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</si>
  <si>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</si>
  <si>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</si>
  <si>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</si>
  <si>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</si>
  <si>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</si>
  <si>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</si>
  <si>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</si>
  <si>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</si>
  <si>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</si>
  <si>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</si>
  <si>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</si>
  <si>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</si>
  <si>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</si>
  <si>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</si>
  <si>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</si>
  <si>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</si>
  <si>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</si>
  <si>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</si>
  <si>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</si>
  <si>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</si>
  <si>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</si>
  <si>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</si>
  <si>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</si>
  <si>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</si>
  <si>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</si>
  <si>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</si>
  <si>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</si>
  <si>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</si>
  <si>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</si>
  <si>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</si>
  <si>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</si>
  <si>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</si>
  <si>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</si>
  <si>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</si>
  <si>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</si>
  <si>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</si>
  <si>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</si>
  <si>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</si>
  <si>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</si>
  <si>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</si>
  <si>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</si>
  <si>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</si>
  <si>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</si>
  <si>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</si>
  <si>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</si>
  <si>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</si>
  <si>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</si>
  <si>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</si>
  <si>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</si>
  <si>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</si>
  <si>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</si>
  <si>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</si>
  <si>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</si>
  <si>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</si>
  <si>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</si>
  <si>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</si>
  <si>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</si>
  <si>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</si>
  <si>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</si>
  <si>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</si>
  <si>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</si>
  <si>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</si>
  <si>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</si>
  <si>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</si>
  <si>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</si>
  <si>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</si>
  <si>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</si>
  <si>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</si>
  <si>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</si>
  <si>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</si>
  <si>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</si>
  <si>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</si>
  <si>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</si>
  <si>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</si>
  <si>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</si>
  <si>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</si>
  <si>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</si>
  <si>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</si>
  <si>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</si>
  <si>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</si>
  <si>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</si>
  <si>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</si>
  <si>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</si>
  <si>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</si>
  <si>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</si>
  <si>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</si>
  <si>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</si>
  <si>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</si>
  <si>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</si>
  <si>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</si>
  <si>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</si>
  <si>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</si>
  <si>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</si>
  <si>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</si>
  <si>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</si>
  <si>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</si>
  <si>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</si>
  <si>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</si>
  <si>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</si>
  <si>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</si>
  <si>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</si>
  <si>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</si>
  <si>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</si>
  <si>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</si>
  <si>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</si>
  <si>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</si>
  <si>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</si>
  <si>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</si>
  <si>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</si>
  <si>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</si>
  <si>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</si>
  <si>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</si>
  <si>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</si>
  <si>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</si>
  <si>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</si>
  <si>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</si>
  <si>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</si>
  <si>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</si>
  <si>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</si>
  <si>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</si>
  <si>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</si>
  <si>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</si>
  <si>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</si>
  <si>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</si>
  <si>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</si>
  <si>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</si>
  <si>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</si>
  <si>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</si>
  <si>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</si>
  <si>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</si>
  <si>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</si>
  <si>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</si>
  <si>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</si>
  <si>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</si>
  <si>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</si>
  <si>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</si>
  <si>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</si>
  <si>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</si>
  <si>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</si>
  <si>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</si>
  <si>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</si>
  <si>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</si>
  <si>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</si>
  <si>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</si>
  <si>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</si>
  <si>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</si>
  <si>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</si>
  <si>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</si>
  <si>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</si>
  <si>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</si>
  <si>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</si>
  <si>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</si>
  <si>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</si>
  <si>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</si>
  <si>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</si>
  <si>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</si>
  <si>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</si>
  <si>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</si>
  <si>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</si>
  <si>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</si>
  <si>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</si>
  <si>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</si>
  <si>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</si>
  <si>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</si>
  <si>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</si>
  <si>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</si>
  <si>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</si>
  <si>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</si>
  <si>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</si>
  <si>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</si>
  <si>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</si>
  <si>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</si>
  <si>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</si>
  <si>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</si>
  <si>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</si>
  <si>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</si>
  <si>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</si>
  <si>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</si>
  <si>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</si>
  <si>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</si>
  <si>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</si>
  <si>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</si>
  <si>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</si>
  <si>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</si>
  <si>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</si>
  <si>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</si>
  <si>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</si>
  <si>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</si>
  <si>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</si>
  <si>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</si>
  <si>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</si>
  <si>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</si>
  <si>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</si>
  <si>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</si>
  <si>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</si>
  <si>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</si>
  <si>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</si>
  <si>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</si>
  <si>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</si>
  <si>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</si>
  <si>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</si>
  <si>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</si>
  <si>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</si>
  <si>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</si>
  <si>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</si>
  <si>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</si>
  <si>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</si>
  <si>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</si>
  <si>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</si>
  <si>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</si>
  <si>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</si>
  <si>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</si>
  <si>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</si>
  <si>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</si>
  <si>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</si>
  <si>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</si>
  <si>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</si>
  <si>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</si>
  <si>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</si>
  <si>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</si>
  <si>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</si>
  <si>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</si>
  <si>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</si>
  <si>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</si>
  <si>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</si>
  <si>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</si>
  <si>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</si>
  <si>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</si>
  <si>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</si>
  <si>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</si>
  <si>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</si>
  <si>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</si>
  <si>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</si>
  <si>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</si>
  <si>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</si>
  <si>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</si>
  <si>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</si>
  <si>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</si>
  <si>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</si>
  <si>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</si>
  <si>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</si>
  <si>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</si>
  <si>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</si>
  <si>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</si>
  <si>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</si>
  <si>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</si>
  <si>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</si>
  <si>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</si>
  <si>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</si>
  <si>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</si>
  <si>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</si>
  <si>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</si>
  <si>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</si>
  <si>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</si>
  <si>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</si>
  <si>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</si>
  <si>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</si>
  <si>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</si>
  <si>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</si>
  <si>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</si>
  <si>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</si>
  <si>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</si>
  <si>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</si>
  <si>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</si>
  <si>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</si>
  <si>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</si>
  <si>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</si>
  <si>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</si>
  <si>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</si>
  <si>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</si>
  <si>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</si>
  <si>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</si>
  <si>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</si>
  <si>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</si>
  <si>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</si>
  <si>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</si>
  <si>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</si>
  <si>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</si>
  <si>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</si>
  <si>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</si>
  <si>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</si>
  <si>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</si>
  <si>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</si>
  <si>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</si>
  <si>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</si>
  <si>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</si>
  <si>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</si>
  <si>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</si>
  <si>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</si>
  <si>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</si>
  <si>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</si>
  <si>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</si>
  <si>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</si>
  <si>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</si>
  <si>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</si>
  <si>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</si>
  <si>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</si>
  <si>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</si>
  <si>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</si>
  <si>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</si>
  <si>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</si>
  <si>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</si>
  <si>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</si>
  <si>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</si>
  <si>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</si>
  <si>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</si>
  <si>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</si>
  <si>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</si>
  <si>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</si>
  <si>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</si>
  <si>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</si>
  <si>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</si>
  <si>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</si>
  <si>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</si>
  <si>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</si>
  <si>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</si>
  <si>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</si>
  <si>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</si>
  <si>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</si>
  <si>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</si>
  <si>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</si>
  <si>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</si>
  <si>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</si>
  <si>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</si>
  <si>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</si>
  <si>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</si>
  <si>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</si>
  <si>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</si>
  <si>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</si>
  <si>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</si>
  <si>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</si>
  <si>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</si>
  <si>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</si>
  <si>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</si>
  <si>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</si>
  <si>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</si>
  <si>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</si>
  <si>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</si>
  <si>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</si>
  <si>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</si>
  <si>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</si>
  <si>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</si>
  <si>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</si>
  <si>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</si>
  <si>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</si>
  <si>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</si>
  <si>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</si>
  <si>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</si>
  <si>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</si>
  <si>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</si>
  <si>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</si>
  <si>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</si>
  <si>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</si>
  <si>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</si>
  <si>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</si>
  <si>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</si>
  <si>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</si>
  <si>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</si>
  <si>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</si>
  <si>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</si>
  <si>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</si>
  <si>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</si>
  <si>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</si>
  <si>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</si>
  <si>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</si>
  <si>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</si>
  <si>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</si>
  <si>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</si>
  <si>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</si>
  <si>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</si>
  <si>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</si>
  <si>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</si>
  <si>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</si>
  <si>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</si>
  <si>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</si>
  <si>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</si>
  <si>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</si>
  <si>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</si>
  <si>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</si>
  <si>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</si>
  <si>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</si>
  <si>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</si>
  <si>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</si>
  <si>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</si>
  <si>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</si>
  <si>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</si>
  <si>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</si>
  <si>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</si>
  <si>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</si>
  <si>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</si>
  <si>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</si>
  <si>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</si>
  <si>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</si>
  <si>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</si>
  <si>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</si>
  <si>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</si>
  <si>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</si>
  <si>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</si>
  <si>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</si>
  <si>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</si>
  <si>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</si>
  <si>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</si>
  <si>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</si>
  <si>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</si>
  <si>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</si>
  <si>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</si>
  <si>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</si>
  <si>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</si>
  <si>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</si>
  <si>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</si>
  <si>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</si>
  <si>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</si>
  <si>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</si>
  <si>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</si>
  <si>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</si>
  <si>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</si>
  <si>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</si>
  <si>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</si>
  <si>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</si>
  <si>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</si>
  <si>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</si>
  <si>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</si>
  <si>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</si>
  <si>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</si>
  <si>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</si>
  <si>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</si>
  <si>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</si>
  <si>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</si>
  <si>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</si>
  <si>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</si>
  <si>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</si>
  <si>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</si>
  <si>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</si>
  <si>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</si>
  <si>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</si>
  <si>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</si>
  <si>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</si>
  <si>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</si>
  <si>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</si>
  <si>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</si>
  <si>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</si>
  <si>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</si>
  <si>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</si>
  <si>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</si>
  <si>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</si>
  <si>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</si>
  <si>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</si>
  <si>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</si>
  <si>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</si>
  <si>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</si>
  <si>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</si>
  <si>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</si>
  <si>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</si>
  <si>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</si>
  <si>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</si>
  <si>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</si>
  <si>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</si>
  <si>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</si>
  <si>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</si>
  <si>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</si>
  <si>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</si>
  <si>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</si>
  <si>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</si>
  <si>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</si>
  <si>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</si>
  <si>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</si>
  <si>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</si>
  <si>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</si>
  <si>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</si>
  <si>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</si>
  <si>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</si>
  <si>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</si>
  <si>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</si>
  <si>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</si>
  <si>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</si>
  <si>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</si>
  <si>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</si>
  <si>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</si>
  <si>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</si>
  <si>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</si>
  <si>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</si>
  <si>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</si>
  <si>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</si>
  <si>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</si>
  <si>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</si>
  <si>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</si>
  <si>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</si>
  <si>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</si>
  <si>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</si>
  <si>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</si>
  <si>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</si>
  <si>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</si>
  <si>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</si>
  <si>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</si>
  <si>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</si>
  <si>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</si>
  <si>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</si>
  <si>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</si>
  <si>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</si>
  <si>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</si>
  <si>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</si>
  <si>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</si>
  <si>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</si>
  <si>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</si>
  <si>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</si>
  <si>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</si>
  <si>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</si>
  <si>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</si>
  <si>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</si>
  <si>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</si>
  <si>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</si>
  <si>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</si>
  <si>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</si>
  <si>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</si>
  <si>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</si>
  <si>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</si>
  <si>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</si>
  <si>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</si>
  <si>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</si>
  <si>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</si>
  <si>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</si>
  <si>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</si>
  <si>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</si>
  <si>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</si>
  <si>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</si>
  <si>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</si>
  <si>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</si>
  <si>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</si>
  <si>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</si>
  <si>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</si>
  <si>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</si>
  <si>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</si>
  <si>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</si>
  <si>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</si>
  <si>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</si>
  <si>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</si>
  <si>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</si>
  <si>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</si>
  <si>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</si>
  <si>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</si>
  <si>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</si>
  <si>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</si>
  <si>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</si>
  <si>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</si>
  <si>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</si>
  <si>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</si>
  <si>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</si>
  <si>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</si>
  <si>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</si>
  <si>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</si>
  <si>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</si>
  <si>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</si>
  <si>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</si>
  <si>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</si>
  <si>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</si>
  <si>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</si>
  <si>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</si>
  <si>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</si>
  <si>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</si>
  <si>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</si>
  <si>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</si>
  <si>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</si>
  <si>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</si>
  <si>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</si>
  <si>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</si>
  <si>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</si>
  <si>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</si>
  <si>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</si>
  <si>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</si>
  <si>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</si>
  <si>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</si>
  <si>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</si>
  <si>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</si>
  <si>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</si>
  <si>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</si>
  <si>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</si>
  <si>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</si>
  <si>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</si>
  <si>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</si>
  <si>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</si>
  <si>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</si>
  <si>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</si>
  <si>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</si>
  <si>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</si>
  <si>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</si>
  <si>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</si>
  <si>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</si>
  <si>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</si>
  <si>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</si>
  <si>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</si>
  <si>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</si>
  <si>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</si>
  <si>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</si>
  <si>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</si>
  <si>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</si>
  <si>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</si>
  <si>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</si>
  <si>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</si>
  <si>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</si>
  <si>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</si>
  <si>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</si>
  <si>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</si>
  <si>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</si>
  <si>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</si>
  <si>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</si>
  <si>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</si>
  <si>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</si>
  <si>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</si>
  <si>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</si>
  <si>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</si>
  <si>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</si>
  <si>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</si>
  <si>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</si>
  <si>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</si>
  <si>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</si>
  <si>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</si>
  <si>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</si>
  <si>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</si>
  <si>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</si>
  <si>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</si>
  <si>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</si>
  <si>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</si>
  <si>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</si>
  <si>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</si>
  <si>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</si>
  <si>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</si>
  <si>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</si>
  <si>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</si>
  <si>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</si>
  <si>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</si>
  <si>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</si>
  <si>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</si>
  <si>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</si>
  <si>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</si>
  <si>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</si>
  <si>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</si>
  <si>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</si>
  <si>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</si>
  <si>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</si>
  <si>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</si>
  <si>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</si>
  <si>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</si>
  <si>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</si>
  <si>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</si>
  <si>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</si>
  <si>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</si>
  <si>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</si>
  <si>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</si>
  <si>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</si>
  <si>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</si>
  <si>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</si>
  <si>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</si>
  <si>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</si>
  <si>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</si>
  <si>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</si>
  <si>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</si>
  <si>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</si>
  <si>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</si>
  <si>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</si>
  <si>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</si>
  <si>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</si>
  <si>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</si>
  <si>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</si>
  <si>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</si>
  <si>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</si>
  <si>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</si>
  <si>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</si>
  <si>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</si>
  <si>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</si>
  <si>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</si>
  <si>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</si>
  <si>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</si>
  <si>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</si>
  <si>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</si>
  <si>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</si>
  <si>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</si>
  <si>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</si>
  <si>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</si>
  <si>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</si>
  <si>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</si>
  <si>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</si>
  <si>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</si>
  <si>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</si>
  <si>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</si>
  <si>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</si>
  <si>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</si>
  <si>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</si>
  <si>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</si>
  <si>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</si>
  <si>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</si>
  <si>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</si>
  <si>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</si>
  <si>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</si>
  <si>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</si>
  <si>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</si>
  <si>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</si>
  <si>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</si>
  <si>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</si>
  <si>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</si>
  <si>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</si>
  <si>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</si>
  <si>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</si>
  <si>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</si>
  <si>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</si>
  <si>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</si>
  <si>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</si>
  <si>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</si>
  <si>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</si>
  <si>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</si>
  <si>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</si>
  <si>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</si>
  <si>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</si>
  <si>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</si>
  <si>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</si>
  <si>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</si>
  <si>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</si>
  <si>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</si>
  <si>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</si>
  <si>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</si>
  <si>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</si>
  <si>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</si>
  <si>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</si>
  <si>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</si>
  <si>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</si>
  <si>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</si>
  <si>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</si>
  <si>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</si>
  <si>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</si>
  <si>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</si>
  <si>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</si>
  <si>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</si>
  <si>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</si>
  <si>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</si>
  <si>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</si>
  <si>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</si>
  <si>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</si>
  <si>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</si>
  <si>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</si>
  <si>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</si>
  <si>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</si>
  <si>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</si>
  <si>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</si>
  <si>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</si>
  <si>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</si>
  <si>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</si>
  <si>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</si>
  <si>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</si>
  <si>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</si>
  <si>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</si>
  <si>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</si>
  <si>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</si>
  <si>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</si>
  <si>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</si>
  <si>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</si>
  <si>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</si>
  <si>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</si>
  <si>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</si>
  <si>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</si>
  <si>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</si>
  <si>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</si>
  <si>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</si>
  <si>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</si>
  <si>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</si>
  <si>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</si>
  <si>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</si>
  <si>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</si>
  <si>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</si>
  <si>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</si>
  <si>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</si>
  <si>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</si>
  <si>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</si>
  <si>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</si>
  <si>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</si>
  <si>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</si>
  <si>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</si>
  <si>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</si>
  <si>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</si>
  <si>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</si>
  <si>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</si>
  <si>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</si>
  <si>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</si>
  <si>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</si>
  <si>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</si>
  <si>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</si>
  <si>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</si>
  <si>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</si>
  <si>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</si>
  <si>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</si>
  <si>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</si>
  <si>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</si>
  <si>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</si>
  <si>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</si>
  <si>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</si>
  <si>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</si>
  <si>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</si>
  <si>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</si>
  <si>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</si>
  <si>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</si>
  <si>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</si>
  <si>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</si>
  <si>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</si>
  <si>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</si>
  <si>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</si>
  <si>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</si>
  <si>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</si>
  <si>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</si>
  <si>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</si>
  <si>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</si>
  <si>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</si>
  <si>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</si>
  <si>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</si>
  <si>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</si>
  <si>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</si>
  <si>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</si>
  <si>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</si>
  <si>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</si>
  <si>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</si>
  <si>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</si>
  <si>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</si>
  <si>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</si>
  <si>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</si>
  <si>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</si>
  <si>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</si>
  <si>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</si>
  <si>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</si>
  <si>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</si>
  <si>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</si>
  <si>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</si>
  <si>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</si>
  <si>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</si>
  <si>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</si>
  <si>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</si>
  <si>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</si>
  <si>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</si>
  <si>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</si>
  <si>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</si>
  <si>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</si>
  <si>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</si>
  <si>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</si>
  <si>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</si>
  <si>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</si>
  <si>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</si>
  <si>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</si>
  <si>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</si>
  <si>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</si>
  <si>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</si>
  <si>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</si>
  <si>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</si>
  <si>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</si>
  <si>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</si>
  <si>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</si>
  <si>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</si>
  <si>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</si>
  <si>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</si>
  <si>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</si>
  <si>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</si>
  <si>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</si>
  <si>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</si>
  <si>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</si>
  <si>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</si>
  <si>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</si>
  <si>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</si>
  <si>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</si>
  <si>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</si>
  <si>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</si>
  <si>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</si>
  <si>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</si>
  <si>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</si>
  <si>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</si>
  <si>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</si>
  <si>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</si>
  <si>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</si>
  <si>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</si>
  <si>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</si>
  <si>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</si>
  <si>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</si>
  <si>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</si>
  <si>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</si>
  <si>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</si>
  <si>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</si>
  <si>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</si>
  <si>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</si>
  <si>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</si>
  <si>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</si>
  <si>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</si>
  <si>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</si>
  <si>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</si>
  <si>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</si>
  <si>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</si>
  <si>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</si>
  <si>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</si>
  <si>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</si>
  <si>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</si>
  <si>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</si>
  <si>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</si>
  <si>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</si>
  <si>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</si>
  <si>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</si>
  <si>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</si>
  <si>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</si>
  <si>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</si>
  <si>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</si>
  <si>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</si>
  <si>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</si>
  <si>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</si>
  <si>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</si>
  <si>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</si>
  <si>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</si>
  <si>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</si>
  <si>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</si>
  <si>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</si>
  <si>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</si>
  <si>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</si>
  <si>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</si>
  <si>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</si>
  <si>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</si>
  <si>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</si>
  <si>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</si>
  <si>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</si>
  <si>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</si>
  <si>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</si>
  <si>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</si>
  <si>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</si>
  <si>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</si>
  <si>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</si>
  <si>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</si>
  <si>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</si>
  <si>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</si>
  <si>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</si>
  <si>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</si>
  <si>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</si>
  <si>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</si>
  <si>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</si>
  <si>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</si>
  <si>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</si>
  <si>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</si>
  <si>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</si>
  <si>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</si>
  <si>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</si>
  <si>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</si>
  <si>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</si>
  <si>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</si>
  <si>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</si>
  <si>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</si>
  <si>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</si>
  <si>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</si>
  <si>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</si>
  <si>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</si>
  <si>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</si>
  <si>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</si>
  <si>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</si>
  <si>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</si>
  <si>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</si>
  <si>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</si>
  <si>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</si>
  <si>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</si>
  <si>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</si>
  <si>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</si>
  <si>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</si>
  <si>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</si>
  <si>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</si>
  <si>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</si>
  <si>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</si>
  <si>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</si>
  <si>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</si>
  <si>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</si>
  <si>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</si>
  <si>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</si>
  <si>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</si>
  <si>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</si>
  <si>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</si>
  <si>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</si>
  <si>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</si>
  <si>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</si>
  <si>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</si>
  <si>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</si>
  <si>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</si>
  <si>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</si>
  <si>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</si>
  <si>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</si>
  <si>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</si>
  <si>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</si>
  <si>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</si>
  <si>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</si>
  <si>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</si>
  <si>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</si>
  <si>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</si>
  <si>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</si>
  <si>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</si>
  <si>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</si>
  <si>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</si>
  <si>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</si>
  <si>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</si>
  <si>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</si>
  <si>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</si>
  <si>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</si>
  <si>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</si>
  <si>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</si>
  <si>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</si>
  <si>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</si>
  <si>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</si>
  <si>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</si>
  <si>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</si>
  <si>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</si>
  <si>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</si>
  <si>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</si>
  <si>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</si>
  <si>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</si>
  <si>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</si>
  <si>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</si>
  <si>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</si>
  <si>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</si>
  <si>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</si>
  <si>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</si>
  <si>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</si>
  <si>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</si>
  <si>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</si>
  <si>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</si>
  <si>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</si>
  <si>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</si>
  <si>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</si>
  <si>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</si>
  <si>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</si>
  <si>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</si>
  <si>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</si>
  <si>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</si>
  <si>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</si>
  <si>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</si>
  <si>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</si>
  <si>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</si>
  <si>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</si>
  <si>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</si>
  <si>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</si>
  <si>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</si>
  <si>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</si>
  <si>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</si>
  <si>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</si>
  <si>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</si>
  <si>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</si>
  <si>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</si>
  <si>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</si>
  <si>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</si>
  <si>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</si>
  <si>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</si>
  <si>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</si>
  <si>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</si>
  <si>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</si>
  <si>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</si>
  <si>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</si>
  <si>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</si>
  <si>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</si>
  <si>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</si>
  <si>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</si>
  <si>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</si>
  <si>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</si>
  <si>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</si>
  <si>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</si>
  <si>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</si>
  <si>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</si>
  <si>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</si>
  <si>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</si>
  <si>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</si>
  <si>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</si>
  <si>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</si>
  <si>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</si>
  <si>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</si>
  <si>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</si>
  <si>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</si>
  <si>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</si>
  <si>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</si>
  <si>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</si>
  <si>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</si>
  <si>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</si>
  <si>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</si>
  <si>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</si>
  <si>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</si>
  <si>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</si>
  <si>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</si>
  <si>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</si>
  <si>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</si>
  <si>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</si>
  <si>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</si>
  <si>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</si>
  <si>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</si>
  <si>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</si>
  <si>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</si>
  <si>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</si>
  <si>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</si>
  <si>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</si>
  <si>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</si>
  <si>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</si>
  <si>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</si>
  <si>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</si>
  <si>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</si>
  <si>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</si>
  <si>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</si>
  <si>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</si>
  <si>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</si>
  <si>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</si>
  <si>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</si>
  <si>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</si>
  <si>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</si>
  <si>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</si>
  <si>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</si>
  <si>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</si>
  <si>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</si>
  <si>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</si>
  <si>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</si>
  <si>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</si>
  <si>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</si>
  <si>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</si>
  <si>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</si>
  <si>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</si>
  <si>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</si>
  <si>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</si>
  <si>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</si>
  <si>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</si>
  <si>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</si>
  <si>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</si>
  <si>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</si>
  <si>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</si>
  <si>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</si>
  <si>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</si>
  <si>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</si>
  <si>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</si>
  <si>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</si>
  <si>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</si>
  <si>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</si>
  <si>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</si>
  <si>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</si>
  <si>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</si>
  <si>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</si>
  <si>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</si>
  <si>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</si>
  <si>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</si>
  <si>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</si>
  <si>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</si>
  <si>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</si>
  <si>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</si>
  <si>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</si>
  <si>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</si>
  <si>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</si>
  <si>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</si>
  <si>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</si>
  <si>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</si>
  <si>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</si>
  <si>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</si>
  <si>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</si>
  <si>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</si>
  <si>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</si>
  <si>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</si>
  <si>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</si>
  <si>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</si>
  <si>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</si>
  <si>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</si>
  <si>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</si>
  <si>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</si>
  <si>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</si>
  <si>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</si>
  <si>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</si>
  <si>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</si>
  <si>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</si>
  <si>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</si>
  <si>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</si>
  <si>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</si>
  <si>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</si>
  <si>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</si>
  <si>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</si>
  <si>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</si>
  <si>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</si>
  <si>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</si>
  <si>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</si>
  <si>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</si>
  <si>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</si>
  <si>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</si>
  <si>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</si>
  <si>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</si>
  <si>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</si>
  <si>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</si>
  <si>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</si>
  <si>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</si>
  <si>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</si>
  <si>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</si>
  <si>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</si>
  <si>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</si>
  <si>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</si>
  <si>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</si>
  <si>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</si>
  <si>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</si>
  <si>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</si>
  <si>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</si>
  <si>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</si>
  <si>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</si>
  <si>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</si>
  <si>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</si>
  <si>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</si>
  <si>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</si>
  <si>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</si>
  <si>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</si>
  <si>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</si>
  <si>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</si>
  <si>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</si>
  <si>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</si>
  <si>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</si>
  <si>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</si>
  <si>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</si>
  <si>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</si>
  <si>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</si>
  <si>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</si>
  <si>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</si>
  <si>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</si>
  <si>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</si>
  <si>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</si>
  <si>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</si>
  <si>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</si>
  <si>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</si>
  <si>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</si>
  <si>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</si>
  <si>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</si>
  <si>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</si>
  <si>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</si>
  <si>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</si>
  <si>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</si>
  <si>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</si>
  <si>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</si>
  <si>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</si>
  <si>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</si>
  <si>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</si>
  <si>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</si>
  <si>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</si>
  <si>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</si>
  <si>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</si>
  <si>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</si>
  <si>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</si>
  <si>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</si>
  <si>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</si>
  <si>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</si>
  <si>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</si>
  <si>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</si>
  <si>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</si>
  <si>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</si>
  <si>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</si>
  <si>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</si>
  <si>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</si>
  <si>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</si>
  <si>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</si>
  <si>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</si>
  <si>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</si>
  <si>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</si>
  <si>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</si>
  <si>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</si>
  <si>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</si>
  <si>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</si>
  <si>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</si>
  <si>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</si>
  <si>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</si>
  <si>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</si>
  <si>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</si>
  <si>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</si>
  <si>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</si>
  <si>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</si>
  <si>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</si>
  <si>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</si>
  <si>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</si>
  <si>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</si>
  <si>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</si>
  <si>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</si>
  <si>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</si>
  <si>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</si>
  <si>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</si>
  <si>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</si>
  <si>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</si>
  <si>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</si>
  <si>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</si>
  <si>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</si>
  <si>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</si>
  <si>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</si>
  <si>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</si>
  <si>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</si>
  <si>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</si>
  <si>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</si>
  <si>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</si>
  <si>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</si>
  <si>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</si>
  <si>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</si>
  <si>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</si>
  <si>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</si>
  <si>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Marcegaglia Plates S.p.A.</t>
  </si>
  <si>
    <t>Michele Quarniali</t>
  </si>
  <si>
    <t>michele.quarniali@marcegaglia.com</t>
  </si>
  <si>
    <t>+39 0431 624240</t>
  </si>
  <si>
    <t>Quality Manager</t>
  </si>
  <si>
    <t>http://eehs.marcegaglia.com</t>
  </si>
  <si>
    <t>In accordance with the provisions of Social Responsibility Policy and the Responsible Procurement Policy of Marcegaglia Steel, publicly available at the following link: https://www.eehs.marcegaglia.com/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</si>
</sst>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400">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xf numFmtId="49" fontId="15" fillId="33" borderId="58" xfId="0" quotePrefix="1" applyNumberFormat="1" applyFont="1" applyFill="1" applyBorder="1" applyAlignment="1" applyProtection="1">
      <alignment horizontal="left" vertical="center" wrapText="1"/>
      <protection locked="0"/>
    </xf>
    <xf numFmtId="49" fontId="15" fillId="0" borderId="58" xfId="0" quotePrefix="1" applyNumberFormat="1" applyFont="1" applyBorder="1" applyAlignment="1" applyProtection="1">
      <alignment horizontal="left" vertical="center" wrapText="1"/>
      <protection locked="0"/>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llegamento ipertestuale" xfId="487" builtinId="8"/>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rmale" xfId="0" builtinId="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michele.quarniali@marcegaglia.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eehs.marcegaglia.com/" TargetMode="External"/><Relationship Id="rId4" Type="http://schemas.openxmlformats.org/officeDocument/2006/relationships/hyperlink" Target="mailto:michele.quarniali@marcegaglia.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defaultColWidth="9" defaultRowHeight="12.6"/>
  <cols>
    <col min="1" max="1" width="0.81640625" customWidth="1"/>
    <col min="2" max="2" width="8" customWidth="1"/>
    <col min="3" max="3" width="8.6328125" customWidth="1"/>
    <col min="4" max="4" width="13" style="180" customWidth="1"/>
    <col min="5" max="5" width="42.36328125" customWidth="1"/>
    <col min="6" max="6" width="53.36328125" customWidth="1"/>
    <col min="7" max="7" width="0.81640625" customWidth="1"/>
  </cols>
  <sheetData>
    <row r="1" spans="1:7" ht="13.2" thickTop="1">
      <c r="A1" s="7"/>
      <c r="B1" s="8"/>
      <c r="C1" s="8"/>
      <c r="D1" s="174"/>
      <c r="E1" s="8"/>
      <c r="F1" s="8"/>
      <c r="G1" s="9"/>
    </row>
    <row r="2" spans="1:7">
      <c r="A2" s="302"/>
      <c r="B2" s="5" t="s">
        <v>818</v>
      </c>
      <c r="C2" s="3"/>
      <c r="D2" s="175"/>
      <c r="E2" s="3"/>
      <c r="F2" s="3"/>
      <c r="G2" s="25"/>
    </row>
    <row r="3" spans="1:7">
      <c r="A3" s="302"/>
      <c r="B3" s="3" t="s">
        <v>811</v>
      </c>
      <c r="C3" s="5"/>
      <c r="D3" s="176"/>
      <c r="E3" s="3"/>
      <c r="F3" s="5"/>
      <c r="G3" s="25"/>
    </row>
    <row r="4" spans="1:7" ht="15">
      <c r="A4" s="302"/>
      <c r="B4" s="30" t="s">
        <v>820</v>
      </c>
      <c r="C4" s="6"/>
      <c r="D4" s="177"/>
      <c r="E4" s="3"/>
      <c r="F4" s="6"/>
      <c r="G4" s="25"/>
    </row>
    <row r="5" spans="1:7" ht="13.2">
      <c r="A5" s="302"/>
      <c r="B5" s="29" t="s">
        <v>1009</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821</v>
      </c>
      <c r="C9" s="305"/>
      <c r="D9" s="305"/>
      <c r="E9" s="305"/>
      <c r="F9" s="305"/>
      <c r="G9" s="25"/>
    </row>
    <row r="10" spans="1:7" ht="27" customHeight="1">
      <c r="A10" s="302"/>
      <c r="B10" s="306" t="s">
        <v>425</v>
      </c>
      <c r="C10" s="306"/>
      <c r="D10" s="306"/>
      <c r="E10" s="306"/>
      <c r="F10" s="306"/>
      <c r="G10" s="25"/>
    </row>
    <row r="11" spans="1:7" ht="27" customHeight="1">
      <c r="A11" s="302"/>
      <c r="B11" s="307"/>
      <c r="C11" s="307"/>
      <c r="D11" s="307"/>
      <c r="E11" s="307"/>
      <c r="F11" s="307"/>
      <c r="G11" s="25"/>
    </row>
    <row r="12" spans="1:7">
      <c r="A12" s="302"/>
      <c r="B12" s="31" t="s">
        <v>819</v>
      </c>
      <c r="C12" s="32" t="s">
        <v>822</v>
      </c>
      <c r="D12" s="179" t="s">
        <v>823</v>
      </c>
      <c r="E12" s="32" t="s">
        <v>595</v>
      </c>
      <c r="F12" s="32" t="s">
        <v>596</v>
      </c>
      <c r="G12" s="25"/>
    </row>
    <row r="13" spans="1:7" ht="20.399999999999999">
      <c r="A13" s="302"/>
      <c r="B13" s="2">
        <v>1</v>
      </c>
      <c r="C13" s="27" t="s">
        <v>1057</v>
      </c>
      <c r="D13" s="28" t="s">
        <v>847</v>
      </c>
      <c r="E13" s="163" t="s">
        <v>824</v>
      </c>
      <c r="F13" s="163"/>
      <c r="G13" s="25"/>
    </row>
    <row r="14" spans="1:7" ht="30.6">
      <c r="A14" s="302"/>
      <c r="B14" s="2">
        <v>2</v>
      </c>
      <c r="C14" s="27" t="s">
        <v>1057</v>
      </c>
      <c r="D14" s="28" t="s">
        <v>994</v>
      </c>
      <c r="E14" s="163" t="s">
        <v>515</v>
      </c>
      <c r="F14" s="163" t="s">
        <v>516</v>
      </c>
      <c r="G14" s="25"/>
    </row>
    <row r="15" spans="1:7" ht="89.1" customHeight="1">
      <c r="A15" s="302"/>
      <c r="B15" s="308">
        <v>2.0099999999999998</v>
      </c>
      <c r="C15" s="299" t="s">
        <v>1057</v>
      </c>
      <c r="D15" s="311" t="s">
        <v>2198</v>
      </c>
      <c r="E15" s="164" t="s">
        <v>597</v>
      </c>
      <c r="F15" s="164" t="s">
        <v>600</v>
      </c>
      <c r="G15" s="25"/>
    </row>
    <row r="16" spans="1:7" ht="99" customHeight="1">
      <c r="A16" s="302"/>
      <c r="B16" s="309"/>
      <c r="C16" s="300"/>
      <c r="D16" s="312"/>
      <c r="E16" s="165"/>
      <c r="F16" s="165" t="s">
        <v>598</v>
      </c>
      <c r="G16" s="25"/>
    </row>
    <row r="17" spans="1:7" ht="63" customHeight="1">
      <c r="A17" s="302"/>
      <c r="B17" s="310"/>
      <c r="C17" s="301"/>
      <c r="D17" s="313"/>
      <c r="E17" s="27"/>
      <c r="F17" s="27" t="s">
        <v>599</v>
      </c>
      <c r="G17" s="25"/>
    </row>
    <row r="18" spans="1:7" ht="117" customHeight="1">
      <c r="A18" s="302"/>
      <c r="B18" s="308">
        <v>2.02</v>
      </c>
      <c r="C18" s="299" t="s">
        <v>1057</v>
      </c>
      <c r="D18" s="311" t="s">
        <v>2199</v>
      </c>
      <c r="E18" s="164" t="s">
        <v>426</v>
      </c>
      <c r="F18" s="164" t="s">
        <v>510</v>
      </c>
      <c r="G18" s="25"/>
    </row>
    <row r="19" spans="1:7" ht="71.099999999999994" customHeight="1">
      <c r="A19" s="302"/>
      <c r="B19" s="309"/>
      <c r="C19" s="300"/>
      <c r="D19" s="312"/>
      <c r="E19" s="165" t="s">
        <v>514</v>
      </c>
      <c r="F19" s="165" t="s">
        <v>427</v>
      </c>
      <c r="G19" s="25"/>
    </row>
    <row r="20" spans="1:7" ht="90.75" customHeight="1">
      <c r="A20" s="302"/>
      <c r="B20" s="309"/>
      <c r="C20" s="300"/>
      <c r="D20" s="312"/>
      <c r="E20" s="165"/>
      <c r="F20" s="165" t="s">
        <v>602</v>
      </c>
      <c r="G20" s="25"/>
    </row>
    <row r="21" spans="1:7" ht="74.25" customHeight="1">
      <c r="A21" s="302"/>
      <c r="B21" s="310"/>
      <c r="C21" s="301"/>
      <c r="D21" s="313"/>
      <c r="E21" s="27"/>
      <c r="F21" s="27" t="s">
        <v>601</v>
      </c>
      <c r="G21" s="25"/>
    </row>
    <row r="22" spans="1:7" ht="90" customHeight="1">
      <c r="A22" s="302"/>
      <c r="B22" s="293">
        <v>2.0299999999999998</v>
      </c>
      <c r="C22" s="293" t="s">
        <v>794</v>
      </c>
      <c r="D22" s="296" t="s">
        <v>2200</v>
      </c>
      <c r="E22" s="299" t="s">
        <v>424</v>
      </c>
      <c r="F22" s="164" t="s">
        <v>447</v>
      </c>
      <c r="G22" s="25"/>
    </row>
    <row r="23" spans="1:7" ht="109.5" customHeight="1">
      <c r="A23" s="302"/>
      <c r="B23" s="294"/>
      <c r="C23" s="294"/>
      <c r="D23" s="297"/>
      <c r="E23" s="300"/>
      <c r="F23" s="165" t="s">
        <v>795</v>
      </c>
      <c r="G23" s="25"/>
    </row>
    <row r="24" spans="1:7" ht="74.25" customHeight="1">
      <c r="A24" s="302"/>
      <c r="B24" s="295"/>
      <c r="C24" s="295"/>
      <c r="D24" s="298"/>
      <c r="E24" s="301"/>
      <c r="F24" s="27" t="s">
        <v>423</v>
      </c>
      <c r="G24" s="25"/>
    </row>
    <row r="25" spans="1:7" ht="72" customHeight="1">
      <c r="A25" s="302"/>
      <c r="B25" s="2" t="s">
        <v>445</v>
      </c>
      <c r="C25" s="27" t="s">
        <v>446</v>
      </c>
      <c r="D25" s="28" t="s">
        <v>2201</v>
      </c>
      <c r="E25" s="27" t="s">
        <v>2196</v>
      </c>
      <c r="F25" s="27" t="s">
        <v>448</v>
      </c>
      <c r="G25" s="25"/>
    </row>
    <row r="26" spans="1:7" ht="98.1" customHeight="1">
      <c r="A26" s="302"/>
      <c r="B26" s="314">
        <v>3</v>
      </c>
      <c r="C26" s="308" t="s">
        <v>66</v>
      </c>
      <c r="D26" s="311" t="s">
        <v>2202</v>
      </c>
      <c r="E26" s="299" t="s">
        <v>0</v>
      </c>
      <c r="F26" s="164" t="s">
        <v>60</v>
      </c>
      <c r="G26" s="25"/>
    </row>
    <row r="27" spans="1:7" ht="90" customHeight="1">
      <c r="A27" s="302"/>
      <c r="B27" s="315"/>
      <c r="C27" s="309"/>
      <c r="D27" s="312"/>
      <c r="E27" s="300"/>
      <c r="F27" s="165" t="s">
        <v>55</v>
      </c>
      <c r="G27" s="25"/>
    </row>
    <row r="28" spans="1:7" ht="19.350000000000001" customHeight="1">
      <c r="A28" s="302"/>
      <c r="B28" s="315"/>
      <c r="C28" s="309"/>
      <c r="D28" s="312"/>
      <c r="E28" s="300"/>
      <c r="F28" s="165" t="s">
        <v>56</v>
      </c>
      <c r="G28" s="25"/>
    </row>
    <row r="29" spans="1:7" ht="74.55" customHeight="1">
      <c r="A29" s="302"/>
      <c r="B29" s="315"/>
      <c r="C29" s="309"/>
      <c r="D29" s="312"/>
      <c r="E29" s="300"/>
      <c r="F29" s="165" t="s">
        <v>57</v>
      </c>
      <c r="G29" s="25"/>
    </row>
    <row r="30" spans="1:7" ht="62.55" customHeight="1">
      <c r="A30" s="302"/>
      <c r="B30" s="315"/>
      <c r="C30" s="309"/>
      <c r="D30" s="312"/>
      <c r="E30" s="300"/>
      <c r="F30" s="165" t="s">
        <v>58</v>
      </c>
      <c r="G30" s="25"/>
    </row>
    <row r="31" spans="1:7" ht="81" customHeight="1">
      <c r="A31" s="302"/>
      <c r="B31" s="315"/>
      <c r="C31" s="309"/>
      <c r="D31" s="312"/>
      <c r="E31" s="300"/>
      <c r="F31" s="165" t="s">
        <v>59</v>
      </c>
      <c r="G31" s="25"/>
    </row>
    <row r="32" spans="1:7" ht="48.75" customHeight="1">
      <c r="A32" s="302"/>
      <c r="B32" s="315"/>
      <c r="C32" s="309"/>
      <c r="D32" s="312"/>
      <c r="E32" s="300"/>
      <c r="F32" s="165" t="s">
        <v>62</v>
      </c>
      <c r="G32" s="25"/>
    </row>
    <row r="33" spans="1:7" ht="98.55" customHeight="1">
      <c r="A33" s="302"/>
      <c r="B33" s="315"/>
      <c r="C33" s="309"/>
      <c r="D33" s="312"/>
      <c r="E33" s="300"/>
      <c r="F33" s="165" t="s">
        <v>61</v>
      </c>
      <c r="G33" s="25"/>
    </row>
    <row r="34" spans="1:7" ht="89.1" customHeight="1">
      <c r="A34" s="302"/>
      <c r="B34" s="315"/>
      <c r="C34" s="309"/>
      <c r="D34" s="312"/>
      <c r="E34" s="300"/>
      <c r="F34" s="165" t="s">
        <v>63</v>
      </c>
      <c r="G34" s="25"/>
    </row>
    <row r="35" spans="1:7" ht="29.1" customHeight="1">
      <c r="A35" s="302"/>
      <c r="B35" s="315"/>
      <c r="C35" s="309"/>
      <c r="D35" s="312"/>
      <c r="E35" s="300"/>
      <c r="F35" s="165" t="s">
        <v>64</v>
      </c>
      <c r="G35" s="25"/>
    </row>
    <row r="36" spans="1:7" ht="112.2">
      <c r="A36" s="302"/>
      <c r="B36" s="316"/>
      <c r="C36" s="310"/>
      <c r="D36" s="313"/>
      <c r="E36" s="301"/>
      <c r="F36" s="166" t="s">
        <v>65</v>
      </c>
      <c r="G36" s="25"/>
    </row>
    <row r="37" spans="1:7" ht="102">
      <c r="A37" s="302"/>
      <c r="B37" s="141">
        <v>3.01</v>
      </c>
      <c r="C37" s="142" t="s">
        <v>66</v>
      </c>
      <c r="D37" s="28" t="s">
        <v>2203</v>
      </c>
      <c r="E37" s="167" t="s">
        <v>1294</v>
      </c>
      <c r="F37" s="168" t="s">
        <v>1396</v>
      </c>
      <c r="G37" s="25"/>
    </row>
    <row r="38" spans="1:7" ht="81.599999999999994">
      <c r="A38" s="302"/>
      <c r="B38" s="141">
        <v>3.02</v>
      </c>
      <c r="C38" s="142" t="s">
        <v>1326</v>
      </c>
      <c r="D38" s="28" t="s">
        <v>2204</v>
      </c>
      <c r="E38" s="167" t="s">
        <v>1341</v>
      </c>
      <c r="F38" s="168" t="s">
        <v>1397</v>
      </c>
      <c r="G38" s="25"/>
    </row>
    <row r="39" spans="1:7" ht="81.599999999999994">
      <c r="A39" s="302"/>
      <c r="B39" s="150">
        <v>4</v>
      </c>
      <c r="C39" s="149" t="s">
        <v>1492</v>
      </c>
      <c r="D39" s="28" t="s">
        <v>2205</v>
      </c>
      <c r="E39" s="27" t="s">
        <v>2151</v>
      </c>
      <c r="F39" s="27" t="s">
        <v>1493</v>
      </c>
      <c r="G39" s="25"/>
    </row>
    <row r="40" spans="1:7" ht="40.799999999999997">
      <c r="A40" s="302"/>
      <c r="B40" s="141">
        <v>4.01</v>
      </c>
      <c r="C40" s="149" t="s">
        <v>1492</v>
      </c>
      <c r="D40" s="28" t="s">
        <v>2207</v>
      </c>
      <c r="E40" s="27" t="s">
        <v>2163</v>
      </c>
      <c r="F40" s="27" t="s">
        <v>2167</v>
      </c>
      <c r="G40" s="25"/>
    </row>
    <row r="41" spans="1:7" ht="40.799999999999997">
      <c r="A41" s="302"/>
      <c r="B41" s="141" t="s">
        <v>2194</v>
      </c>
      <c r="C41" s="149" t="s">
        <v>1492</v>
      </c>
      <c r="D41" s="28" t="s">
        <v>2206</v>
      </c>
      <c r="E41" s="27" t="s">
        <v>2197</v>
      </c>
      <c r="F41" s="27" t="s">
        <v>2195</v>
      </c>
      <c r="G41" s="25"/>
    </row>
    <row r="42" spans="1:7" ht="40.799999999999997">
      <c r="A42" s="302"/>
      <c r="B42" s="141" t="s">
        <v>2228</v>
      </c>
      <c r="C42" s="149" t="s">
        <v>1492</v>
      </c>
      <c r="D42" s="28" t="s">
        <v>2233</v>
      </c>
      <c r="E42" s="27" t="s">
        <v>2196</v>
      </c>
      <c r="F42" s="27" t="s">
        <v>2229</v>
      </c>
      <c r="G42" s="25"/>
    </row>
    <row r="43" spans="1:7" ht="112.2">
      <c r="A43" s="302"/>
      <c r="B43" s="160">
        <v>4.0999999999999996</v>
      </c>
      <c r="C43" s="149" t="s">
        <v>2232</v>
      </c>
      <c r="D43" s="161">
        <v>42867</v>
      </c>
      <c r="E43" s="169" t="s">
        <v>2235</v>
      </c>
      <c r="F43" s="27" t="s">
        <v>2234</v>
      </c>
      <c r="G43" s="25"/>
    </row>
    <row r="44" spans="1:7" ht="71.400000000000006">
      <c r="A44" s="302"/>
      <c r="B44" s="160">
        <v>4.2</v>
      </c>
      <c r="C44" s="149" t="s">
        <v>2232</v>
      </c>
      <c r="D44" s="161">
        <v>42704</v>
      </c>
      <c r="E44" s="169" t="s">
        <v>2431</v>
      </c>
      <c r="F44" s="27" t="s">
        <v>2406</v>
      </c>
      <c r="G44" s="25"/>
    </row>
    <row r="45" spans="1:7" ht="132.6">
      <c r="A45" s="302"/>
      <c r="B45" s="202">
        <v>5</v>
      </c>
      <c r="C45" s="149" t="s">
        <v>2232</v>
      </c>
      <c r="D45" s="161">
        <v>42867</v>
      </c>
      <c r="E45" s="169" t="s">
        <v>12652</v>
      </c>
      <c r="F45" s="27" t="s">
        <v>12374</v>
      </c>
      <c r="G45" s="25"/>
    </row>
    <row r="46" spans="1:7" ht="30.6">
      <c r="A46" s="302"/>
      <c r="B46" s="160">
        <v>5.01</v>
      </c>
      <c r="C46" s="149" t="s">
        <v>2232</v>
      </c>
      <c r="D46" s="161">
        <v>42907</v>
      </c>
      <c r="E46" s="169" t="s">
        <v>15329</v>
      </c>
      <c r="F46" s="27" t="s">
        <v>12374</v>
      </c>
      <c r="G46" s="25"/>
    </row>
    <row r="47" spans="1:7" ht="61.2">
      <c r="A47" s="302"/>
      <c r="B47" s="160">
        <v>5.0999999999999996</v>
      </c>
      <c r="C47" s="149" t="s">
        <v>2232</v>
      </c>
      <c r="D47" s="161">
        <v>43070</v>
      </c>
      <c r="E47" s="169" t="s">
        <v>12862</v>
      </c>
      <c r="F47" s="27" t="s">
        <v>12863</v>
      </c>
      <c r="G47" s="25"/>
    </row>
    <row r="48" spans="1:7" ht="51">
      <c r="A48" s="302"/>
      <c r="B48" s="160">
        <v>5.1100000000000003</v>
      </c>
      <c r="C48" s="149" t="s">
        <v>13097</v>
      </c>
      <c r="D48" s="161">
        <v>43217</v>
      </c>
      <c r="E48" s="169" t="s">
        <v>13199</v>
      </c>
      <c r="F48" s="27" t="s">
        <v>13124</v>
      </c>
      <c r="G48" s="25"/>
    </row>
    <row r="49" spans="1:7" ht="51">
      <c r="A49" s="302"/>
      <c r="B49" s="160">
        <v>5.12</v>
      </c>
      <c r="C49" s="149" t="s">
        <v>13097</v>
      </c>
      <c r="D49" s="161">
        <v>43581</v>
      </c>
      <c r="E49" s="169" t="s">
        <v>13199</v>
      </c>
      <c r="F49" s="27" t="s">
        <v>13741</v>
      </c>
      <c r="G49" s="25"/>
    </row>
    <row r="50" spans="1:7" ht="71.400000000000006">
      <c r="A50" s="302"/>
      <c r="B50" s="202">
        <v>6</v>
      </c>
      <c r="C50" s="149" t="s">
        <v>13097</v>
      </c>
      <c r="D50" s="161">
        <v>43964</v>
      </c>
      <c r="E50" s="169" t="s">
        <v>13953</v>
      </c>
      <c r="F50" s="27" t="s">
        <v>13744</v>
      </c>
      <c r="G50" s="25"/>
    </row>
    <row r="51" spans="1:7" ht="40.799999999999997">
      <c r="A51" s="302"/>
      <c r="B51" s="160">
        <v>6.01</v>
      </c>
      <c r="C51" s="149" t="s">
        <v>13097</v>
      </c>
      <c r="D51" s="161">
        <v>43970</v>
      </c>
      <c r="E51" s="169" t="s">
        <v>15330</v>
      </c>
      <c r="F51" s="169" t="s">
        <v>13744</v>
      </c>
      <c r="G51" s="25"/>
    </row>
    <row r="52" spans="1:7" ht="40.799999999999997">
      <c r="A52" s="302"/>
      <c r="B52" s="160">
        <v>6.1</v>
      </c>
      <c r="C52" s="149" t="s">
        <v>13097</v>
      </c>
      <c r="D52" s="161">
        <v>44314</v>
      </c>
      <c r="E52" s="169" t="s">
        <v>15323</v>
      </c>
      <c r="F52" s="169" t="s">
        <v>14913</v>
      </c>
      <c r="G52" s="25"/>
    </row>
    <row r="53" spans="1:7" ht="40.799999999999997">
      <c r="A53" s="302"/>
      <c r="B53" s="160">
        <v>6.2</v>
      </c>
      <c r="C53" s="149" t="s">
        <v>13097</v>
      </c>
      <c r="D53" s="161">
        <v>44678</v>
      </c>
      <c r="E53" s="169" t="s">
        <v>15323</v>
      </c>
      <c r="F53" s="169" t="s">
        <v>15322</v>
      </c>
      <c r="G53" s="25"/>
    </row>
    <row r="54" spans="1:7" ht="40.799999999999997">
      <c r="A54" s="302"/>
      <c r="B54" s="160">
        <v>6.21</v>
      </c>
      <c r="C54" s="149" t="s">
        <v>13097</v>
      </c>
      <c r="D54" s="161">
        <v>44687</v>
      </c>
      <c r="E54" s="169" t="s">
        <v>15331</v>
      </c>
      <c r="F54" s="169" t="s">
        <v>15322</v>
      </c>
      <c r="G54" s="25"/>
    </row>
    <row r="55" spans="1:7" ht="40.799999999999997">
      <c r="A55" s="302"/>
      <c r="B55" s="160">
        <v>6.22</v>
      </c>
      <c r="C55" s="149" t="s">
        <v>13097</v>
      </c>
      <c r="D55" s="275">
        <v>44692</v>
      </c>
      <c r="E55" s="169" t="s">
        <v>15330</v>
      </c>
      <c r="F55" s="169" t="s">
        <v>15322</v>
      </c>
      <c r="G55" s="25"/>
    </row>
    <row r="56" spans="1:7" ht="51">
      <c r="A56" s="302"/>
      <c r="B56" s="202">
        <v>6.3</v>
      </c>
      <c r="C56" s="149" t="s">
        <v>13097</v>
      </c>
      <c r="D56" s="275">
        <v>45051</v>
      </c>
      <c r="E56" s="169" t="s">
        <v>15590</v>
      </c>
      <c r="F56" s="169" t="s">
        <v>15371</v>
      </c>
      <c r="G56" s="25"/>
    </row>
    <row r="57" spans="1:7" ht="40.799999999999997">
      <c r="A57" s="302"/>
      <c r="B57" s="160">
        <v>6.31</v>
      </c>
      <c r="C57" s="149" t="s">
        <v>13097</v>
      </c>
      <c r="D57" s="275">
        <v>45072</v>
      </c>
      <c r="E57" s="169" t="s">
        <v>15592</v>
      </c>
      <c r="F57" s="169" t="s">
        <v>15371</v>
      </c>
      <c r="G57" s="25"/>
    </row>
    <row r="58" spans="1:7" ht="40.5" customHeight="1">
      <c r="A58" s="302"/>
      <c r="B58" s="202">
        <v>6.4</v>
      </c>
      <c r="C58" s="149" t="s">
        <v>13097</v>
      </c>
      <c r="D58" s="275">
        <v>45408</v>
      </c>
      <c r="E58" s="169" t="s">
        <v>15594</v>
      </c>
      <c r="F58" s="169" t="s">
        <v>15593</v>
      </c>
      <c r="G58" s="25"/>
    </row>
    <row r="59" spans="1:7" ht="32.549999999999997" customHeight="1">
      <c r="A59" s="302"/>
      <c r="B59" s="202">
        <v>6.5</v>
      </c>
      <c r="C59" s="149" t="s">
        <v>13097</v>
      </c>
      <c r="D59" s="275">
        <v>45772</v>
      </c>
      <c r="E59" s="169" t="s">
        <v>15669</v>
      </c>
      <c r="F59" s="169" t="s">
        <v>15720</v>
      </c>
      <c r="G59" s="25"/>
    </row>
    <row r="60" spans="1:7" ht="13.2" thickBot="1">
      <c r="A60" s="303"/>
      <c r="B60" s="304" t="str">
        <f ca="1">OFFSET(L!$C$1,MATCH("General"&amp;"Cpy",L!$A:$A,0)-1,SL,,)</f>
        <v>© 2025 Responsible Minerals Initiative. All rights reserved.</v>
      </c>
      <c r="C60" s="304"/>
      <c r="D60" s="304"/>
      <c r="E60" s="304"/>
      <c r="F60" s="304"/>
      <c r="G60" s="26"/>
    </row>
    <row r="61" spans="1:7" ht="13.2"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6:C36"/>
    <mergeCell ref="B26:B36"/>
    <mergeCell ref="B22:B24"/>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topLeftCell="A4" zoomScalePageLayoutView="60" workbookViewId="0"/>
  </sheetViews>
  <sheetFormatPr defaultColWidth="8.81640625" defaultRowHeight="12.6"/>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2.4">
      <c r="A2" s="105" t="str">
        <f ca="1">OFFSET(L!$C$1,MATCH("Instructions"&amp;ADDRESS(ROW(),COLUMN(),4),L!$A:$A,0)-1,SL,,)</f>
        <v>Introduction</v>
      </c>
      <c r="B2" s="100" t="s">
        <v>1270</v>
      </c>
    </row>
    <row r="3" spans="1:2" ht="162">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6.2">
      <c r="A5" s="106"/>
      <c r="B5" s="100"/>
    </row>
    <row r="6" spans="1:2" ht="32.4">
      <c r="A6" s="105" t="str">
        <f ca="1">OFFSET(L!$C$1,MATCH("Instructions"&amp;ADDRESS(ROW(),COLUMN(),4),L!$A:$A,0)-1,SL,,)</f>
        <v>Instructions for completing Company Information questions (rows 8 - 22).
Provide comments in ENGLISH only</v>
      </c>
      <c r="B6" s="100" t="s">
        <v>1270</v>
      </c>
    </row>
    <row r="7" spans="1:2" ht="16.2">
      <c r="A7" s="237" t="str">
        <f ca="1">OFFSET(L!$C$1,MATCH("Instructions"&amp;ADDRESS(ROW(),COLUMN(),4),L!$A:$A,0)-1,SL,,)</f>
        <v xml:space="preserve">Note:  Entries with (*) are mandatory fields. </v>
      </c>
      <c r="B7" s="100"/>
    </row>
    <row r="8" spans="1:2" ht="32.4">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2.4">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2.4">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8.6">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6.2">
      <c r="A17" s="102" t="str">
        <f ca="1">OFFSET(L!$C$1,MATCH("Instructions"&amp;ADDRESS(ROW(),COLUMN(),4),L!$A:$A,0)-1,SL,,)</f>
        <v>10. Insert the title for the Authorizing person. This field is optional.</v>
      </c>
      <c r="B17" s="100"/>
    </row>
    <row r="18" spans="1:2" ht="32.4">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6.2">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2.4">
      <c r="A21" s="102" t="str">
        <f ca="1">OFFSET(L!$C$1,MATCH("Instructions"&amp;ADDRESS(ROW(),COLUMN(),4),L!$A:$A,0)-1,SL,,)</f>
        <v xml:space="preserve">14. As an example, the user may save the file name as:  companyname-date.xls (date as YYYY-MM-DD).  </v>
      </c>
      <c r="B21" s="100" t="s">
        <v>1270</v>
      </c>
    </row>
    <row r="22" spans="1:2" ht="16.2">
      <c r="A22" s="106"/>
      <c r="B22" s="100"/>
    </row>
    <row r="23" spans="1:2" ht="32.4">
      <c r="A23" s="105" t="str">
        <f ca="1">OFFSET(L!$C$1,MATCH("Instructions"&amp;ADDRESS(ROW(),COLUMN(),4),L!$A:$A,0)-1,SL,,)</f>
        <v>Instructions for completing the eight Due Diligence Questions (rows 24 - 71).
Provide answers in ENGLISH only</v>
      </c>
      <c r="B23" s="100" t="s">
        <v>1270</v>
      </c>
    </row>
    <row r="24" spans="1:2" ht="80.5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2.4">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9999999999999"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8"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45.80000000000001">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81">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4.8">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6.2">
      <c r="A36" s="106"/>
      <c r="B36" s="100"/>
    </row>
    <row r="37" spans="1:2" ht="48.6">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45.80000000000001">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4.8">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81">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62">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62">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45.80000000000001">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9.6">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6.2">
      <c r="A47" s="106"/>
      <c r="B47" s="100"/>
    </row>
    <row r="48" spans="1:2" ht="32.4">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4.8">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55" customHeight="1">
      <c r="A52" s="102" t="str">
        <f ca="1">OFFSET(L!$C$1,MATCH("Instructions"&amp;ADDRESS(ROW(),COLUMN(),4),L!$A:$A,0)-1,SL,,)</f>
        <v>2. Metal (*)   -   Use the pull down menu to select the metal for which you are entering smelter information.  This field is mandatory.</v>
      </c>
      <c r="B52" s="100"/>
    </row>
    <row r="53" spans="1:2" ht="79.0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4.8">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81">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4.8">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4.8">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4.8">
      <c r="A58" s="102" t="str">
        <f ca="1">OFFSET(L!$C$1,MATCH("Instructions"&amp;ADDRESS(ROW(),COLUMN(),4),L!$A:$A,0)-1,SL,,)</f>
        <v>8. Smelter Street -  Provide the street name on which the smelter is located. This field is optional.</v>
      </c>
      <c r="B58" s="100" t="s">
        <v>1269</v>
      </c>
    </row>
    <row r="59" spans="1:2" ht="32.4">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62">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4.8">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19999999999999"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7.2">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6.2">
      <c r="A67" s="107"/>
      <c r="B67" s="100"/>
    </row>
    <row r="68" spans="1:2" ht="34.5" customHeight="1">
      <c r="A68" s="105" t="str">
        <f ca="1">OFFSET(L!$C$1,MATCH("Instructions"&amp;ADDRESS(ROW(),COLUMN(),4),L!$A:$A,0)-1,SL,,)</f>
        <v>TERMS AND CONDITIONS</v>
      </c>
      <c r="B68" s="100"/>
    </row>
    <row r="69" spans="1:2" ht="16.2">
      <c r="A69" s="107"/>
      <c r="B69" s="100"/>
    </row>
    <row r="70" spans="1:2" ht="80.5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81">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2.4">
      <c r="A74" s="102"/>
      <c r="B74" s="100" t="s">
        <v>428</v>
      </c>
    </row>
    <row r="75" spans="1:2" ht="16.2">
      <c r="A75" s="102" t="str">
        <f ca="1">OFFSET(L!$C$1,MATCH("General"&amp;"Cpy",L!$A:$A,0)-1,SL,,)</f>
        <v>© 2025 Responsible Minerals Initiative. All rights reserved.</v>
      </c>
      <c r="B75" s="101"/>
    </row>
    <row r="76" spans="1:2" ht="16.2">
      <c r="A76" s="103" t="s">
        <v>1004</v>
      </c>
      <c r="B76" s="101"/>
    </row>
    <row r="77" spans="1:2" ht="16.8"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defaultColWidth="8.81640625" defaultRowHeight="12.6"/>
  <cols>
    <col min="1" max="1" width="1.6328125" customWidth="1"/>
    <col min="2" max="2" width="35.6328125" customWidth="1"/>
    <col min="3" max="3" width="105.6328125" customWidth="1"/>
    <col min="4" max="5" width="1.6328125" customWidth="1"/>
    <col min="6" max="6" width="4.6328125" customWidth="1"/>
    <col min="7" max="7" width="4.81640625" customWidth="1"/>
  </cols>
  <sheetData>
    <row r="1" spans="1:5" ht="13.2"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05"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4.8">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9999999999999"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45.80000000000001">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4.8">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8.6">
      <c r="A10" s="74"/>
      <c r="B10" s="63" t="str">
        <f ca="1">OFFSET(L!$C$1,MATCH("Definitions"&amp;ADDRESS(ROW(),COLUMN(),4),L!$A:$A,0)-1,SL,,)</f>
        <v>DRC</v>
      </c>
      <c r="C10" s="63" t="str">
        <f ca="1">OFFSET(L!$C$1,MATCH("Definitions"&amp;ADDRESS(ROW(),COLUMN(),4),L!$A:$A,0)-1,SL,,)</f>
        <v>Democratic Republic of Congo</v>
      </c>
      <c r="D10" s="321"/>
      <c r="E10" s="100" t="s">
        <v>1278</v>
      </c>
    </row>
    <row r="11" spans="1:5" ht="64.8"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4.8">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91.60000000000002">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29.6">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4.8">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94.4">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62">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6.2">
      <c r="A19" s="74"/>
      <c r="B19" s="63" t="str">
        <f ca="1">OFFSET(L!$C$1,MATCH("Definitions"&amp;ADDRESS(ROW(),COLUMN(),4),L!$A:$A,0)-1,SL,,)</f>
        <v>OECD</v>
      </c>
      <c r="C19" s="63" t="str">
        <f ca="1">OFFSET(L!$C$1,MATCH("Definitions"&amp;ADDRESS(ROW(),COLUMN(),4),L!$A:$A,0)-1,SL,,)</f>
        <v>Organisation for Economic Co-operation and Development</v>
      </c>
      <c r="D19" s="321"/>
      <c r="E19" s="100"/>
    </row>
    <row r="20" spans="1:5" ht="32.4">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6.2">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4.8">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81">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64.8">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4.8">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7.2">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3.0500000000000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6.2">
      <c r="A32" s="74"/>
      <c r="B32" s="320" t="str">
        <f ca="1">OFFSET(L!$C$1,MATCH("General"&amp;"Cpy",L!$A:$A,0)-1,SL,,)</f>
        <v>© 2025 Responsible Minerals Initiative. All rights reserved.</v>
      </c>
      <c r="C32" s="320"/>
      <c r="D32" s="321"/>
      <c r="E32" s="100"/>
    </row>
    <row r="33" spans="1:4" ht="13.2" thickBot="1">
      <c r="A33" s="75"/>
      <c r="B33" s="153"/>
      <c r="C33" s="153"/>
      <c r="D33" s="322"/>
    </row>
    <row r="34" spans="1:4" ht="13.2"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3" zoomScalePageLayoutView="70" workbookViewId="0">
      <selection activeCell="D89" sqref="D89:E89"/>
    </sheetView>
  </sheetViews>
  <sheetFormatPr defaultColWidth="8.81640625" defaultRowHeight="12.6"/>
  <cols>
    <col min="1" max="1" width="1.81640625" customWidth="1"/>
    <col min="2" max="2" width="83.1796875" customWidth="1"/>
    <col min="3" max="3" width="1.6328125" customWidth="1"/>
    <col min="4" max="5" width="16.6328125" customWidth="1"/>
    <col min="6" max="6" width="1.6328125" customWidth="1"/>
    <col min="7" max="9" width="16.6328125" customWidth="1"/>
    <col min="10" max="10" width="17.81640625" customWidth="1"/>
    <col min="11" max="11" width="1.6328125" customWidth="1"/>
    <col min="12" max="12" width="3.6328125" hidden="1" customWidth="1"/>
    <col min="13" max="15" width="4.81640625" hidden="1" customWidth="1"/>
    <col min="16" max="24" width="9.1796875" hidden="1" customWidth="1"/>
    <col min="25" max="25" width="8.81640625" hidden="1" customWidth="1"/>
  </cols>
  <sheetData>
    <row r="1" spans="1:34" ht="16.8"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0"/>
      <c r="G3" s="370"/>
      <c r="H3" s="370"/>
      <c r="I3" s="152"/>
      <c r="J3" s="138" t="s">
        <v>15733</v>
      </c>
      <c r="K3" s="36"/>
      <c r="L3" s="100"/>
      <c r="P3" s="45">
        <f>MATCH($D$3,LN,0)</f>
        <v>1</v>
      </c>
    </row>
    <row r="4" spans="1:34" ht="16.2">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6.2">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430</v>
      </c>
      <c r="P6" s="3"/>
      <c r="Q6" s="3"/>
      <c r="R6" s="3"/>
      <c r="S6" s="3"/>
      <c r="T6" s="3"/>
      <c r="U6" s="3"/>
      <c r="V6" s="3"/>
      <c r="W6" s="3"/>
      <c r="X6" s="3"/>
      <c r="Y6" s="3"/>
      <c r="Z6" s="3"/>
      <c r="AA6" s="3"/>
      <c r="AB6" s="3"/>
      <c r="AC6" s="3"/>
      <c r="AD6" s="3"/>
      <c r="AE6" s="3"/>
      <c r="AF6" s="3"/>
      <c r="AG6" s="3"/>
      <c r="AH6" s="3"/>
    </row>
    <row r="7" spans="1:34" ht="37.049999999999997"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Company Name (*):</v>
      </c>
      <c r="C8" s="76"/>
      <c r="D8" s="363" t="s">
        <v>15817</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Declaration Scope or Class (*):</v>
      </c>
      <c r="C9" s="76"/>
      <c r="D9" s="372" t="s">
        <v>481</v>
      </c>
      <c r="E9" s="373"/>
      <c r="F9" s="373"/>
      <c r="G9" s="374"/>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549999999999997" customHeight="1">
      <c r="A10" s="38"/>
      <c r="B10" s="376" t="str">
        <f ca="1">OFFSET(L!$C$1,MATCH("Declaration"&amp;ADDRESS(ROW(),COLUMN(),4)&amp;LEFT($D$9,1),L!$A:$A,0)-1,SL,,)</f>
        <v>Description of Scope:</v>
      </c>
      <c r="C10" s="122"/>
      <c r="D10" s="367"/>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6.2">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Address:</v>
      </c>
      <c r="C14" s="77"/>
      <c r="D14" s="350"/>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Contact Name (*):</v>
      </c>
      <c r="C15" s="77"/>
      <c r="D15" s="350" t="s">
        <v>15818</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Email – Contact (*):</v>
      </c>
      <c r="C16" s="77"/>
      <c r="D16" s="378" t="s">
        <v>15819</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Phone – Contact (*):</v>
      </c>
      <c r="C17" s="77"/>
      <c r="D17" s="398" t="s">
        <v>15820</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Authorizer (*):</v>
      </c>
      <c r="C18" s="77"/>
      <c r="D18" s="323" t="s">
        <v>15818</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Title - Authorizer:</v>
      </c>
      <c r="C19" s="77"/>
      <c r="D19" s="350" t="s">
        <v>15821</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Email - Authorizer (*):</v>
      </c>
      <c r="C20" s="77"/>
      <c r="D20" s="378" t="s">
        <v>15819</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Phone - Authorizer:</v>
      </c>
      <c r="C21" s="133"/>
      <c r="D21" s="399" t="s">
        <v>15820</v>
      </c>
      <c r="E21" s="381"/>
      <c r="F21" s="381"/>
      <c r="G21" s="381"/>
      <c r="H21" s="381"/>
      <c r="I21" s="381"/>
      <c r="J21" s="382"/>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Effective Date (*):</v>
      </c>
      <c r="C22" s="78"/>
      <c r="D22" s="383">
        <v>45868</v>
      </c>
      <c r="E22" s="384"/>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85" t="str">
        <f ca="1">OFFSET(L!$C$1,MATCH("Declaration"&amp;ADDRESS(ROW(),COLUMN(),4),L!$A:$A,0)-1,SL,,)</f>
        <v>Answer the following questions 1 - 8 based on the declaration scope indicated above</v>
      </c>
      <c r="C24" s="385"/>
      <c r="D24" s="385"/>
      <c r="E24" s="385"/>
      <c r="F24" s="385"/>
      <c r="G24" s="385"/>
      <c r="H24" s="385"/>
      <c r="I24" s="385"/>
      <c r="J24" s="385"/>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 xml:space="preserve">Tantalum  </v>
      </c>
      <c r="C26" s="35"/>
      <c r="D26" s="326" t="s">
        <v>476</v>
      </c>
      <c r="E26" s="327"/>
      <c r="F26" s="12"/>
      <c r="G26" s="328"/>
      <c r="H26" s="329"/>
      <c r="I26" s="329"/>
      <c r="J26" s="330"/>
      <c r="K26" s="36"/>
      <c r="L26" s="116"/>
      <c r="P26" s="45" t="str">
        <f>IF(D$26="No","","(*)")</f>
        <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 xml:space="preserve">Tin  </v>
      </c>
      <c r="C27" s="35"/>
      <c r="D27" s="326" t="s">
        <v>476</v>
      </c>
      <c r="E27" s="327"/>
      <c r="F27" s="12"/>
      <c r="G27" s="328"/>
      <c r="H27" s="329"/>
      <c r="I27" s="329"/>
      <c r="J27" s="330"/>
      <c r="K27" s="36"/>
      <c r="L27" s="116"/>
      <c r="P27" s="45" t="str">
        <f>IF(D$27="No","","(*)")</f>
        <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 xml:space="preserve">Gold  </v>
      </c>
      <c r="C28" s="35"/>
      <c r="D28" s="326" t="s">
        <v>476</v>
      </c>
      <c r="E28" s="327"/>
      <c r="F28" s="12"/>
      <c r="G28" s="328"/>
      <c r="H28" s="329"/>
      <c r="I28" s="329"/>
      <c r="J28" s="330"/>
      <c r="K28" s="36"/>
      <c r="L28" s="116"/>
      <c r="P28" s="45" t="str">
        <f>IF(D$28="No","","(*)")</f>
        <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 xml:space="preserve">Tungsten  </v>
      </c>
      <c r="C29" s="35"/>
      <c r="D29" s="326" t="s">
        <v>476</v>
      </c>
      <c r="E29" s="327"/>
      <c r="F29" s="12"/>
      <c r="G29" s="328"/>
      <c r="H29" s="329"/>
      <c r="I29" s="329"/>
      <c r="J29" s="330"/>
      <c r="K29" s="36"/>
      <c r="L29" s="116"/>
      <c r="P29" s="45" t="str">
        <f>IF(D$29="No","","(*)")</f>
        <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v>
      </c>
      <c r="C31" s="10"/>
      <c r="D31" s="335" t="str">
        <f ca="1">D25</f>
        <v>Answer</v>
      </c>
      <c r="E31" s="335"/>
      <c r="F31" s="18"/>
      <c r="G31" s="44" t="str">
        <f ca="1">G25</f>
        <v>Comments</v>
      </c>
      <c r="H31" s="44"/>
      <c r="I31" s="44"/>
      <c r="J31" s="83"/>
      <c r="K31" s="36"/>
      <c r="L31" s="111" t="s">
        <v>1209</v>
      </c>
      <c r="P31" s="45">
        <f>COUNTIF(D$26:D$29,"No")</f>
        <v>4</v>
      </c>
      <c r="Q31" s="45" t="str">
        <f>IF(P31=4,""," (*)")</f>
        <v/>
      </c>
      <c r="R31" s="3"/>
      <c r="S31" s="3"/>
      <c r="T31" s="3"/>
      <c r="U31" s="3"/>
      <c r="V31" s="3"/>
      <c r="W31" s="3"/>
      <c r="X31" s="3"/>
      <c r="Y31" s="3"/>
      <c r="Z31" s="3"/>
      <c r="AA31" s="3"/>
      <c r="AB31" s="3"/>
      <c r="AC31" s="3"/>
      <c r="AD31" s="3"/>
      <c r="AE31" s="3"/>
      <c r="AF31" s="3"/>
      <c r="AG31" s="3"/>
      <c r="AH31" s="3"/>
    </row>
    <row r="32" spans="1:34" ht="22.2">
      <c r="A32" s="41"/>
      <c r="B32" s="40" t="str">
        <f ca="1">B26</f>
        <v xml:space="preserve">Tantalum  </v>
      </c>
      <c r="C32" s="10"/>
      <c r="D32" s="345"/>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 xml:space="preserve">Tin  </v>
      </c>
      <c r="C33" s="10"/>
      <c r="D33" s="326"/>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 xml:space="preserve">Gold  </v>
      </c>
      <c r="C34" s="10"/>
      <c r="D34" s="326"/>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 xml:space="preserve">Tungsten  </v>
      </c>
      <c r="C35" s="10"/>
      <c r="D35" s="326"/>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v>
      </c>
      <c r="C37" s="10"/>
      <c r="D37" s="335" t="str">
        <f ca="1">D25</f>
        <v>Answer</v>
      </c>
      <c r="E37" s="335"/>
      <c r="F37" s="18"/>
      <c r="G37" s="44" t="str">
        <f ca="1">G25</f>
        <v>Comments</v>
      </c>
      <c r="H37" s="349"/>
      <c r="I37" s="349"/>
      <c r="J37" s="349"/>
      <c r="K37" s="36"/>
      <c r="L37" s="111" t="s">
        <v>1209</v>
      </c>
      <c r="P37" s="45">
        <f>COUNTIF(D$26:D$29,"No")+COUNTIF(D$32:D$35,"No")</f>
        <v>4</v>
      </c>
      <c r="Q37" s="45" t="str">
        <f>IF(P37&gt;3,""," (*)")</f>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 xml:space="preserve">Tantalum  </v>
      </c>
      <c r="C38" s="10"/>
      <c r="D38" s="326"/>
      <c r="E38" s="327"/>
      <c r="F38" s="47"/>
      <c r="G38" s="328"/>
      <c r="H38" s="329"/>
      <c r="I38" s="329"/>
      <c r="J38" s="330"/>
      <c r="K38" s="36"/>
      <c r="L38" s="116"/>
      <c r="P38" s="45" t="str">
        <f>IF((OR(D$26="No",D$32="No")),"","(*)")</f>
        <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 xml:space="preserve">Tin  </v>
      </c>
      <c r="C39" s="10"/>
      <c r="D39" s="326"/>
      <c r="E39" s="327"/>
      <c r="F39" s="47"/>
      <c r="G39" s="328"/>
      <c r="H39" s="329"/>
      <c r="I39" s="329"/>
      <c r="J39" s="330"/>
      <c r="K39" s="36"/>
      <c r="L39" s="116"/>
      <c r="P39" s="45" t="str">
        <f>IF((OR(D$27="No",D$33="No")),"","(*)")</f>
        <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 xml:space="preserve">Gold  </v>
      </c>
      <c r="C40" s="10"/>
      <c r="D40" s="326"/>
      <c r="E40" s="327"/>
      <c r="F40" s="47"/>
      <c r="G40" s="328"/>
      <c r="H40" s="329"/>
      <c r="I40" s="329"/>
      <c r="J40" s="330"/>
      <c r="K40" s="36"/>
      <c r="L40" s="116"/>
      <c r="P40" s="45" t="str">
        <f>IF((OR(D$28="No",D$34="No")),"","(*)")</f>
        <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 xml:space="preserve">Tungsten  </v>
      </c>
      <c r="C41" s="10"/>
      <c r="D41" s="326"/>
      <c r="E41" s="327"/>
      <c r="F41" s="47"/>
      <c r="G41" s="328"/>
      <c r="H41" s="329"/>
      <c r="I41" s="329"/>
      <c r="J41" s="330"/>
      <c r="K41" s="36"/>
      <c r="L41" s="116"/>
      <c r="P41" s="45" t="str">
        <f>IF((OR(D$29="No",D$35="No")),"","(*)")</f>
        <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v>
      </c>
      <c r="C43" s="10"/>
      <c r="D43" s="335" t="str">
        <f ca="1">D25</f>
        <v>Answer</v>
      </c>
      <c r="E43" s="335"/>
      <c r="F43" s="18"/>
      <c r="G43" s="44" t="str">
        <f ca="1">G25</f>
        <v>Comments</v>
      </c>
      <c r="H43" s="44"/>
      <c r="I43" s="44"/>
      <c r="J43" s="83"/>
      <c r="K43" s="36"/>
      <c r="L43" s="111"/>
      <c r="P43" s="45">
        <f>COUNTIF(D$26:D$29,"No")+COUNTIF(D$32:D$35,"No")</f>
        <v>4</v>
      </c>
      <c r="Q43" s="45" t="str">
        <f>IF(P43&gt;3,""," (*)")</f>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26"/>
      <c r="E44" s="327"/>
      <c r="F44" s="47"/>
      <c r="G44" s="328"/>
      <c r="H44" s="329"/>
      <c r="I44" s="329"/>
      <c r="J44" s="330"/>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 xml:space="preserve">Tin  </v>
      </c>
      <c r="C45" s="10"/>
      <c r="D45" s="326"/>
      <c r="E45" s="327"/>
      <c r="F45" s="47"/>
      <c r="G45" s="328"/>
      <c r="H45" s="329"/>
      <c r="I45" s="329"/>
      <c r="J45" s="330"/>
      <c r="K45" s="36"/>
      <c r="L45" s="111"/>
      <c r="P45" s="45" t="str">
        <f>IF((OR(D$27="No",D$33="No")),"","(*)")</f>
        <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 xml:space="preserve">Gold  </v>
      </c>
      <c r="C46" s="10"/>
      <c r="D46" s="326"/>
      <c r="E46" s="327"/>
      <c r="F46" s="47"/>
      <c r="G46" s="328"/>
      <c r="H46" s="329"/>
      <c r="I46" s="329"/>
      <c r="J46" s="330"/>
      <c r="K46" s="36"/>
      <c r="L46" s="111"/>
      <c r="P46" s="45" t="str">
        <f>IF((OR(D$28="No",D$34="No")),"","(*)")</f>
        <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Tungsten  </v>
      </c>
      <c r="C47" s="10"/>
      <c r="D47" s="326"/>
      <c r="E47" s="327"/>
      <c r="F47" s="47"/>
      <c r="G47" s="328"/>
      <c r="H47" s="329"/>
      <c r="I47" s="329"/>
      <c r="J47" s="330"/>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 xml:space="preserve">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2">
      <c r="A50" s="41"/>
      <c r="B50" s="40" t="str">
        <f ca="1">B38</f>
        <v xml:space="preserve">Tantalum  </v>
      </c>
      <c r="C50" s="10"/>
      <c r="D50" s="326"/>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 xml:space="preserve">Tin  </v>
      </c>
      <c r="C51" s="10"/>
      <c r="D51" s="326"/>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 xml:space="preserve">Gold  </v>
      </c>
      <c r="C52" s="10"/>
      <c r="D52" s="326"/>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 xml:space="preserve">Tungsten  </v>
      </c>
      <c r="C53" s="10"/>
      <c r="D53" s="326"/>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 xml:space="preserve">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2">
      <c r="A56" s="41"/>
      <c r="B56" s="40" t="str">
        <f ca="1">B38</f>
        <v xml:space="preserve">Tantalum  </v>
      </c>
      <c r="C56" s="35"/>
      <c r="D56" s="347"/>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 xml:space="preserve">Tin  </v>
      </c>
      <c r="C57" s="35"/>
      <c r="D57" s="347"/>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 xml:space="preserve">Gold  </v>
      </c>
      <c r="C58" s="35"/>
      <c r="D58" s="347"/>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 xml:space="preserve">Tungsten  </v>
      </c>
      <c r="C59" s="35"/>
      <c r="D59" s="347"/>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 xml:space="preserve">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22.2">
      <c r="A62" s="41"/>
      <c r="B62" s="40" t="str">
        <f ca="1">B38</f>
        <v xml:space="preserve">Tantalum  </v>
      </c>
      <c r="C62" s="10"/>
      <c r="D62" s="345"/>
      <c r="E62" s="346"/>
      <c r="F62" s="47"/>
      <c r="G62" s="328"/>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 xml:space="preserve">Tin  </v>
      </c>
      <c r="C63" s="10"/>
      <c r="D63" s="326"/>
      <c r="E63" s="327"/>
      <c r="F63" s="47"/>
      <c r="G63" s="328"/>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 xml:space="preserve">Gold  </v>
      </c>
      <c r="C64" s="10"/>
      <c r="D64" s="326"/>
      <c r="E64" s="327"/>
      <c r="F64" s="47"/>
      <c r="G64" s="328"/>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 xml:space="preserve">Tungsten  </v>
      </c>
      <c r="C65" s="10"/>
      <c r="D65" s="326"/>
      <c r="E65" s="327"/>
      <c r="F65" s="47"/>
      <c r="G65" s="328"/>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 xml:space="preserve">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2.2">
      <c r="A68" s="41"/>
      <c r="B68" s="40" t="str">
        <f ca="1">B38</f>
        <v xml:space="preserve">Tantalum  </v>
      </c>
      <c r="C68" s="35"/>
      <c r="D68" s="326"/>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 xml:space="preserve">Tin  </v>
      </c>
      <c r="C69" s="35"/>
      <c r="D69" s="326"/>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 xml:space="preserve">Gold  </v>
      </c>
      <c r="C70" s="35"/>
      <c r="D70" s="326"/>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 xml:space="preserve">Tungsten  </v>
      </c>
      <c r="C71" s="49"/>
      <c r="D71" s="326"/>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Have you established a responsible minerals sourcing policy?</v>
      </c>
      <c r="C75" s="57"/>
      <c r="D75" s="326" t="s">
        <v>475</v>
      </c>
      <c r="E75" s="327"/>
      <c r="F75" s="57"/>
      <c r="G75" s="328"/>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v>
      </c>
      <c r="C77" s="57"/>
      <c r="D77" s="326" t="s">
        <v>475</v>
      </c>
      <c r="E77" s="327"/>
      <c r="F77" s="57"/>
      <c r="G77" s="354" t="s">
        <v>15822</v>
      </c>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v>
      </c>
      <c r="C79" s="57"/>
      <c r="D79" s="326" t="s">
        <v>476</v>
      </c>
      <c r="E79" s="327"/>
      <c r="F79" s="57"/>
      <c r="G79" s="328"/>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v>
      </c>
      <c r="C81" s="57"/>
      <c r="D81" s="326" t="s">
        <v>475</v>
      </c>
      <c r="E81" s="327"/>
      <c r="F81" s="57"/>
      <c r="G81" s="328" t="s">
        <v>15823</v>
      </c>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v>
      </c>
      <c r="C83" s="57"/>
      <c r="D83" s="326" t="s">
        <v>14853</v>
      </c>
      <c r="E83" s="327"/>
      <c r="F83" s="57"/>
      <c r="G83" s="328"/>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v>
      </c>
      <c r="C85" s="57"/>
      <c r="D85" s="339" t="s">
        <v>475</v>
      </c>
      <c r="E85" s="340"/>
      <c r="F85" s="57"/>
      <c r="G85" s="328" t="s">
        <v>15823</v>
      </c>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v>
      </c>
      <c r="C87" s="57"/>
      <c r="D87" s="326" t="s">
        <v>475</v>
      </c>
      <c r="E87" s="327"/>
      <c r="F87" s="57"/>
      <c r="G87" s="328" t="s">
        <v>15823</v>
      </c>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Is your company required to file an annual conflict minerals disclosure?</v>
      </c>
      <c r="C89" s="57"/>
      <c r="D89" s="326" t="s">
        <v>476</v>
      </c>
      <c r="E89" s="327"/>
      <c r="F89" s="57"/>
      <c r="G89" s="328"/>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6.2">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6.8"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
      </c>
      <c r="E96" s="282" t="str">
        <f>IF(AND(OR($D$26="Yes",$D$26=""),OR($D$32="Yes",$D$32="")),"100%","")</f>
        <v/>
      </c>
      <c r="G96" s="282" t="str">
        <f>IF(OR($D$26="Yes",$D$26=""),"Yes","")</f>
        <v/>
      </c>
    </row>
    <row r="97" spans="2:7" ht="13.5" hidden="1" customHeight="1">
      <c r="B97" s="56" t="s">
        <v>476</v>
      </c>
      <c r="D97" s="282" t="str">
        <f>IF(AND(OR($D$26="Yes",$D$26=""),OR($D$32="Yes",$D$32="")),"No","")</f>
        <v/>
      </c>
      <c r="E97" s="282" t="str">
        <f>IF(AND(OR($D$26="Yes",$D$26=""),OR($D$32="Yes",$D$32="")),"Greater than 90%","")</f>
        <v/>
      </c>
      <c r="G97" s="282" t="str">
        <f>IF(OR($D$26="Yes",$D$26=""),"No","")</f>
        <v/>
      </c>
    </row>
    <row r="98" spans="2:7" ht="15" hidden="1">
      <c r="B98" s="56" t="s">
        <v>477</v>
      </c>
      <c r="D98" s="282" t="str">
        <f>IF(AND(OR($D$26="Yes",$D$26=""),OR($D$32="Yes",$D$32="")),"Unknown","")</f>
        <v/>
      </c>
      <c r="E98" s="282" t="str">
        <f>IF(AND(OR($D$26="Yes",$D$26=""),OR($D$32="Yes",$D$32="")),"Greater than 75%","")</f>
        <v/>
      </c>
      <c r="G98" s="282" t="str">
        <f>IF(OR($D$27="Yes",$D$27=""),"Yes","")</f>
        <v/>
      </c>
    </row>
    <row r="99" spans="2:7" ht="15" hidden="1">
      <c r="B99" s="188">
        <v>1</v>
      </c>
      <c r="D99" s="282" t="str">
        <f>IF(AND(OR($D$27="Yes",$D$27=""),OR($D$33="Yes",$D$33="")),"Yes","")</f>
        <v/>
      </c>
      <c r="E99" s="282" t="str">
        <f>IF(AND(OR($D$26="Yes",$D$26=""),OR($D$32="Yes",$D$32="")),"Greater than 50%","")</f>
        <v/>
      </c>
      <c r="G99" s="282" t="str">
        <f>IF(OR($D$27="Yes",$D$27=""),"No","")</f>
        <v/>
      </c>
    </row>
    <row r="100" spans="2:7" ht="15" hidden="1">
      <c r="B100" s="236" t="s">
        <v>2432</v>
      </c>
      <c r="D100" s="282" t="str">
        <f>IF(AND(OR($D$27="Yes",$D$27=""),OR($D$33="Yes",$D$33="")),"No","")</f>
        <v/>
      </c>
      <c r="E100" s="282" t="str">
        <f>IF(AND(OR($D$26="Yes",$D$26=""),OR($D$32="Yes",$D$32="")),"50% or less","")</f>
        <v/>
      </c>
      <c r="G100" s="282" t="str">
        <f>IF(OR($D$28="Yes",$D$28=""),"Yes","")</f>
        <v/>
      </c>
    </row>
    <row r="101" spans="2:7" ht="15" hidden="1">
      <c r="B101" s="236" t="s">
        <v>2433</v>
      </c>
      <c r="D101" s="282" t="str">
        <f>IF(AND(OR($D$27="Yes",$D$27=""),OR($D$33="Yes",$D$33="")),"Unknown","")</f>
        <v/>
      </c>
      <c r="E101" s="282" t="str">
        <f>IF(AND(OR($D$26="Yes",$D$26=""),OR($D$32="Yes",$D$32="")),"None","")</f>
        <v/>
      </c>
      <c r="G101" s="282" t="str">
        <f>IF(OR($D$28="Yes",$D$28=""),"No","")</f>
        <v/>
      </c>
    </row>
    <row r="102" spans="2:7" ht="15" hidden="1">
      <c r="B102" s="236" t="s">
        <v>2434</v>
      </c>
      <c r="D102" s="282" t="str">
        <f>IF(AND(OR($D$28="Yes",$D$28=""),OR($D$34="Yes",$D$34="")),"Yes","")</f>
        <v/>
      </c>
      <c r="E102" s="282" t="str">
        <f>IF(AND(OR($D$27="Yes",$D$27=""),OR($D$33="Yes",$D$33="")),"100%","")</f>
        <v/>
      </c>
      <c r="G102" s="282" t="str">
        <f>IF(OR($D$29="Yes",$D$29=""),"Yes","")</f>
        <v/>
      </c>
    </row>
    <row r="103" spans="2:7" ht="15" hidden="1">
      <c r="B103" s="236" t="s">
        <v>2435</v>
      </c>
      <c r="D103" s="282" t="str">
        <f>IF(AND(OR($D$28="Yes",$D$28=""),OR($D$34="Yes",$D$34="")),"No","")</f>
        <v/>
      </c>
      <c r="E103" s="282" t="str">
        <f>IF(AND(OR($D$27="Yes",$D$27=""),OR($D$33="Yes",$D$33="")),"Greater than 90%","")</f>
        <v/>
      </c>
      <c r="G103" s="282" t="str">
        <f>IF(OR($D$29="Yes",$D$29=""),"No","")</f>
        <v/>
      </c>
    </row>
    <row r="104" spans="2:7" ht="15" hidden="1">
      <c r="B104" s="236" t="s">
        <v>478</v>
      </c>
      <c r="D104" s="282" t="str">
        <f>IF(AND(OR($D$28="Yes",$D$28=""),OR($D$34="Yes",$D$34="")),"Unknown","")</f>
        <v/>
      </c>
      <c r="E104" s="282" t="str">
        <f>IF(AND(OR($D$27="Yes",$D$27=""),OR($D$33="Yes",$D$33="")),"Greater than 75%","")</f>
        <v/>
      </c>
    </row>
    <row r="105" spans="2:7" ht="15" hidden="1">
      <c r="B105" s="236" t="s">
        <v>14853</v>
      </c>
      <c r="D105" s="282" t="str">
        <f>IF(AND(OR($D$29="Yes",$D$29=""),OR($D$35="Yes",$D$35="")),"Yes","")</f>
        <v/>
      </c>
      <c r="E105" s="282" t="str">
        <f>IF(AND(OR($D$27="Yes",$D$27=""),OR($D$33="Yes",$D$33="")),"Greater than 50%","")</f>
        <v/>
      </c>
    </row>
    <row r="106" spans="2:7" ht="15" hidden="1">
      <c r="B106" s="236" t="s">
        <v>12341</v>
      </c>
      <c r="D106" s="282" t="str">
        <f>IF(AND(OR($D$29="Yes",$D$29=""),OR($D$35="Yes",$D$35="")),"No","")</f>
        <v/>
      </c>
      <c r="E106" s="282" t="str">
        <f>IF(AND(OR($D$27="Yes",$D$27=""),OR($D$33="Yes",$D$33="")),"50% or less","")</f>
        <v/>
      </c>
    </row>
    <row r="107" spans="2:7" ht="15" hidden="1">
      <c r="B107" s="236" t="s">
        <v>476</v>
      </c>
      <c r="D107" s="282" t="str">
        <f>IF(AND(OR($D$29="Yes",$D$29=""),OR($D$35="Yes",$D$35="")),"Unknown","")</f>
        <v/>
      </c>
      <c r="E107" s="282" t="str">
        <f>IF(AND(OR($D$27="Yes",$D$27=""),OR($D$33="Yes",$D$33="")),"None","")</f>
        <v/>
      </c>
    </row>
    <row r="108" spans="2:7" ht="15" hidden="1">
      <c r="B108" s="236" t="s">
        <v>13880</v>
      </c>
      <c r="E108" s="282" t="str">
        <f>IF(AND(OR($D$28="Yes",$D$28=""),OR($D$34="Yes",$D$34="")),"100%","")</f>
        <v/>
      </c>
    </row>
    <row r="109" spans="2:7" ht="15" hidden="1">
      <c r="B109" s="236" t="s">
        <v>13882</v>
      </c>
      <c r="E109" s="282" t="str">
        <f>IF(AND(OR($D$28="Yes",$D$28=""),OR($D$34="Yes",$D$34="")),"Greater than 90%","")</f>
        <v/>
      </c>
    </row>
    <row r="110" spans="2:7" ht="15" hidden="1">
      <c r="B110" s="236" t="s">
        <v>13883</v>
      </c>
      <c r="E110" s="282" t="str">
        <f>IF(AND(OR($D$28="Yes",$D$28=""),OR($D$34="Yes",$D$34="")),"Greater than 75%","")</f>
        <v/>
      </c>
    </row>
    <row r="111" spans="2:7" ht="15" hidden="1">
      <c r="B111" s="236" t="s">
        <v>476</v>
      </c>
      <c r="E111" s="282" t="str">
        <f>IF(AND(OR($D$28="Yes",$D$28=""),OR($D$34="Yes",$D$34="")),"Greater than 50%","")</f>
        <v/>
      </c>
    </row>
    <row r="112" spans="2:7" ht="15" hidden="1" customHeight="1">
      <c r="E112" s="282" t="str">
        <f>IF(AND(OR($D$28="Yes",$D$28=""),OR($D$34="Yes",$D$34="")),"50% or less","")</f>
        <v/>
      </c>
    </row>
    <row r="113" spans="5:5" ht="15" hidden="1" customHeight="1">
      <c r="E113" s="282" t="str">
        <f>IF(AND(OR($D$28="Yes",$D$28=""),OR($D$34="Yes",$D$34="")),"None","")</f>
        <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947043FB-3760-48BF-B7A8-721459A6E33F}"/>
    <hyperlink ref="D20" r:id="rId4" xr:uid="{8C2E235E-F7AC-405F-9464-868FDE7F87CF}"/>
    <hyperlink ref="G77" r:id="rId5" xr:uid="{4FA301DD-322F-4108-B417-385BA72EFD39}"/>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zoomScaleNormal="100" zoomScalePageLayoutView="55" workbookViewId="0">
      <selection activeCell="A5" sqref="A5"/>
    </sheetView>
  </sheetViews>
  <sheetFormatPr defaultColWidth="8.81640625" defaultRowHeight="12.6"/>
  <cols>
    <col min="1" max="1" width="13.6328125" style="227" customWidth="1"/>
    <col min="2" max="2" width="13.36328125" style="229" customWidth="1"/>
    <col min="3" max="3" width="40.6328125" style="229" customWidth="1"/>
    <col min="4" max="4" width="30.6328125" style="229" customWidth="1"/>
    <col min="5" max="5" width="20.81640625" style="229" customWidth="1"/>
    <col min="6" max="7" width="13.81640625" style="229" customWidth="1"/>
    <col min="8" max="8" width="25.1796875" style="229" customWidth="1"/>
    <col min="9" max="9" width="24.1796875" style="229" customWidth="1"/>
    <col min="10" max="10" width="18.36328125" style="229" customWidth="1"/>
    <col min="11" max="11" width="27.36328125" style="229" customWidth="1"/>
    <col min="12" max="12" width="20.6328125" style="229" customWidth="1"/>
    <col min="13" max="13" width="35.1796875" style="229" customWidth="1"/>
    <col min="14" max="14" width="42.1796875" style="229" customWidth="1"/>
    <col min="15" max="15" width="32.1796875" style="229" customWidth="1"/>
    <col min="16" max="16" width="22.81640625" style="229" customWidth="1"/>
    <col min="17" max="17" width="43.6328125" style="229" customWidth="1"/>
    <col min="18" max="18" width="35.81640625" style="229" hidden="1" customWidth="1"/>
    <col min="19" max="20" width="17.81640625" style="229" hidden="1" customWidth="1"/>
    <col min="21" max="21" width="8.81640625" style="229" hidden="1" customWidth="1"/>
    <col min="22" max="22" width="6.1796875" style="229" hidden="1" customWidth="1"/>
    <col min="23" max="23" width="8.6328125" style="229" hidden="1" customWidth="1"/>
    <col min="24" max="24" width="8.81640625" style="229" hidden="1" customWidth="1"/>
    <col min="25" max="27" width="4.36328125" style="229" hidden="1" customWidth="1"/>
    <col min="28" max="28" width="7.81640625" style="229" hidden="1" customWidth="1"/>
    <col min="29" max="33" width="4.36328125" style="229" hidden="1" customWidth="1"/>
    <col min="34" max="34" width="14.6328125" style="229" hidden="1" customWidth="1"/>
    <col min="35" max="39" width="8.81640625" style="229" customWidth="1"/>
    <col min="40" max="16384" width="8.81640625" style="229"/>
  </cols>
  <sheetData>
    <row r="1" spans="1:34" s="221" customFormat="1" ht="16.05"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8.2">
      <c r="A2" s="170"/>
      <c r="B2" s="187" t="str">
        <f ca="1">OFFSET(L!$C$1,MATCH("Smelter List"&amp;ADDRESS(ROW(),COLUMN(),4),L!$A:$A,0)-1,SL,,)</f>
        <v>TO BEGIN:</v>
      </c>
      <c r="C2" s="172"/>
      <c r="D2" s="172"/>
      <c r="E2" s="172"/>
      <c r="F2" s="193"/>
      <c r="G2" s="193"/>
      <c r="H2" s="193"/>
      <c r="I2" s="194"/>
      <c r="J2" s="386" t="str">
        <f ca="1">OFFSET(L!$C$1,MATCH("Smelter List"&amp;ADDRESS(ROW(),COLUMN(),4),L!$A:$A,0)-1,SL,,)</f>
        <v>Link to "RMAP Conformant Smelter List"</v>
      </c>
      <c r="K2" s="387"/>
      <c r="L2" s="387"/>
      <c r="M2" s="387"/>
      <c r="N2" s="387"/>
      <c r="O2" s="387"/>
      <c r="P2" s="195"/>
      <c r="Q2" s="196"/>
      <c r="R2" s="197"/>
      <c r="S2" s="197"/>
      <c r="T2" s="197"/>
      <c r="AH2" s="145" t="s">
        <v>475</v>
      </c>
    </row>
    <row r="3" spans="1:34" s="221" customFormat="1" ht="177" customHeight="1">
      <c r="A3" s="171"/>
      <c r="B3" s="388"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8"/>
      <c r="D3" s="388"/>
      <c r="E3" s="388"/>
      <c r="F3" s="222"/>
      <c r="G3" s="389" t="str">
        <f ca="1">OFFSET(L!$C$1,MATCH("General"&amp;"Cpy",L!$A:$A,0)-1,SL,,)</f>
        <v>© 2025 Responsible Minerals Initiative. All rights reserved.</v>
      </c>
      <c r="H3" s="389"/>
      <c r="I3" s="390"/>
      <c r="J3" s="126"/>
      <c r="K3" s="127"/>
      <c r="M3" s="198"/>
      <c r="N3" s="198"/>
      <c r="O3" s="99"/>
      <c r="P3" s="99"/>
      <c r="Q3" s="199" t="s">
        <v>15733</v>
      </c>
      <c r="R3" s="216"/>
      <c r="S3" s="216"/>
      <c r="T3" s="216"/>
      <c r="W3" s="223" t="s">
        <v>1100</v>
      </c>
      <c r="X3" s="223" t="s">
        <v>1099</v>
      </c>
      <c r="Y3" s="223" t="s">
        <v>1101</v>
      </c>
      <c r="Z3" s="223" t="s">
        <v>1098</v>
      </c>
      <c r="AH3" s="145" t="s">
        <v>476</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19.95" customHeight="1">
      <c r="A5" s="262"/>
      <c r="B5" s="182" t="str">
        <f>IF(LEN(A5)=0,"",INDEX('Smelter Look-up'!$A:$A,MATCH($A5,'Smelter Look-up'!$E:$E,0)))</f>
        <v/>
      </c>
      <c r="C5" s="186" t="str">
        <f>IF(LEN(A5)=0,"",INDEX('Smelter Look-up'!$C:$C,MATCH($A5,'Smelter Look-up'!$E:$E,0)))</f>
        <v/>
      </c>
      <c r="D5" s="230"/>
      <c r="E5" s="182" t="str">
        <f ca="1">IF(ISERROR($V5),"",OFFSET('Smelter Look-up'!$D$4,$V5-4,0)&amp;"")</f>
        <v/>
      </c>
      <c r="F5" s="182" t="str">
        <f ca="1">IF(ISERROR($V5),"",OFFSET('Smelter Look-up'!$E$4,$V5-4,0))</f>
        <v/>
      </c>
      <c r="G5" s="182" t="str">
        <f ca="1">IF(C5=$X$4,IF(ISERROR($V5),"Enter smelter details","RMI"),IF(ISERROR($V5),"",OFFSET('Smelter Look-up'!$F$4,$V5-4,0)))</f>
        <v/>
      </c>
      <c r="H5" s="183" t="str">
        <f ca="1">IF(ISERROR($V5),"",OFFSET('Smelter Look-up'!$G$4,$V5-4,0))</f>
        <v/>
      </c>
      <c r="I5" s="184" t="str">
        <f ca="1">IF(ISERROR($V5),"",OFFSET('Smelter Look-up'!$H$4,$V5-4,0))</f>
        <v/>
      </c>
      <c r="J5" s="184" t="str">
        <f ca="1">IF(ISERROR($V5),"",OFFSET('Smelter Look-up'!$I$4,$V5-4,0))</f>
        <v/>
      </c>
      <c r="K5" s="224"/>
      <c r="L5" s="224"/>
      <c r="M5" s="224"/>
      <c r="N5" s="224"/>
      <c r="O5" s="224"/>
      <c r="P5" s="185"/>
      <c r="Q5" s="225"/>
      <c r="R5" s="182" t="str">
        <f ca="1">IF(ISERROR($V5),"",OFFSET('Smelter Look-up'!$C$4,$V5-4,0)&amp;"")</f>
        <v/>
      </c>
      <c r="S5" s="181" t="str">
        <f ca="1">IF(B5="","",IF(ISERROR(MATCH($E5,CL,0)),"Unknown",INDIRECT("'C'!$A$"&amp;MATCH($E5,CL,0)+1)))</f>
        <v/>
      </c>
      <c r="T5" s="181" t="str">
        <f ca="1">IF(B5="","",IF(ISERROR(MATCH($J5,SorP!$B$1:$B$6226,0)),"",INDIRECT("'SorP'!$A$"&amp;MATCH($S5&amp;$J5,SorP!C:C,0))))</f>
        <v/>
      </c>
      <c r="U5" s="201"/>
      <c r="V5" s="226" t="e">
        <f>IF(C5="",NA(),IF(OR(C5="Smelter not listed",C5="Smelter not yet identified"),MATCH($B5&amp;$D5,'Smelter Look-up'!$J:$J,0),MATCH($B5&amp;$C5,'Smelter Look-up'!$J:$J,0)))</f>
        <v>#N/A</v>
      </c>
      <c r="X5" s="227">
        <f t="shared" ref="X5" ca="1" si="0">IF(AND(C5="Smelter not listed",OR(LEN(D5)=0,LEN(E5)=0)),1,0)</f>
        <v>0</v>
      </c>
      <c r="AB5" s="228" t="str">
        <f t="shared" ref="AB5" si="1">B5&amp;C5</f>
        <v/>
      </c>
    </row>
    <row r="6" spans="1:34" s="227" customFormat="1" ht="19.95" customHeight="1">
      <c r="A6" s="262"/>
      <c r="B6" s="182" t="str">
        <f>IF(LEN(A6)=0,"",INDEX('Smelter Look-up'!$A:$A,MATCH($A6,'Smelter Look-up'!$E:$E,0)))</f>
        <v/>
      </c>
      <c r="C6" s="186" t="str">
        <f>IF(LEN(A6)=0,"",INDEX('Smelter Look-up'!$C:$C,MATCH($A6,'Smelter Look-up'!$E:$E,0)))</f>
        <v/>
      </c>
      <c r="D6" s="230"/>
      <c r="E6" s="182" t="str">
        <f ca="1">IF(ISERROR($V6),"",OFFSET('Smelter Look-up'!$D$4,$V6-4,0)&amp;"")</f>
        <v/>
      </c>
      <c r="F6" s="182" t="str">
        <f ca="1">IF(ISERROR($V6),"",OFFSET('Smelter Look-up'!$E$4,$V6-4,0))</f>
        <v/>
      </c>
      <c r="G6" s="182" t="str">
        <f ca="1">IF(C6=$X$4,IF(ISERROR($V6),"Enter smelter details","RMI"),IF(ISERROR($V6),"",OFFSET('Smelter Look-up'!$F$4,$V6-4,0)))</f>
        <v/>
      </c>
      <c r="H6" s="183" t="str">
        <f ca="1">IF(ISERROR($V6),"",OFFSET('Smelter Look-up'!$G$4,$V6-4,0))</f>
        <v/>
      </c>
      <c r="I6" s="184" t="str">
        <f ca="1">IF(ISERROR($V6),"",OFFSET('Smelter Look-up'!$H$4,$V6-4,0))</f>
        <v/>
      </c>
      <c r="J6" s="184" t="str">
        <f ca="1">IF(ISERROR($V6),"",OFFSET('Smelter Look-up'!$I$4,$V6-4,0))</f>
        <v/>
      </c>
      <c r="K6" s="224"/>
      <c r="L6" s="224"/>
      <c r="M6" s="224"/>
      <c r="N6" s="224"/>
      <c r="O6" s="224"/>
      <c r="P6" s="185"/>
      <c r="Q6" s="225"/>
      <c r="R6" s="182" t="str">
        <f ca="1">IF(ISERROR($V6),"",OFFSET('Smelter Look-up'!$C$4,$V6-4,0)&amp;"")</f>
        <v/>
      </c>
      <c r="S6" s="181" t="str">
        <f t="shared" ref="S6:S37" ca="1" si="2">IF(B6="","",IF(ISERROR(MATCH($E6,CL,0)),"Unknown",INDIRECT("'C'!$A$"&amp;MATCH($E6,CL,0)+1)))</f>
        <v/>
      </c>
      <c r="T6" s="181" t="str">
        <f ca="1">IF(B6="","",IF(ISERROR(MATCH($J6,SorP!$B$1:$B$6226,0)),"",INDIRECT("'SorP'!$A$"&amp;MATCH($S6&amp;$J6,SorP!C:C,0))))</f>
        <v/>
      </c>
      <c r="U6" s="201"/>
      <c r="V6" s="226" t="e">
        <f>IF(C6="",NA(),IF(OR(C6="Smelter not listed",C6="Smelter not yet identified"),MATCH($B6&amp;$D6,'Smelter Look-up'!$J:$J,0),MATCH($B6&amp;$C6,'Smelter Look-up'!$J:$J,0)))</f>
        <v>#N/A</v>
      </c>
      <c r="X6" s="227">
        <f t="shared" ref="X6:X37" ca="1" si="3">IF(AND(C6="Smelter not listed",OR(LEN(D6)=0,LEN(E6)=0)),1,0)</f>
        <v>0</v>
      </c>
      <c r="AB6" s="228" t="str">
        <f t="shared" ref="AB6:AB37" si="4">B6&amp;C6</f>
        <v/>
      </c>
    </row>
    <row r="7" spans="1:34" s="227" customFormat="1" ht="19.95" customHeight="1">
      <c r="A7" s="262"/>
      <c r="B7" s="182" t="str">
        <f>IF(LEN(A7)=0,"",INDEX('Smelter Look-up'!$A:$A,MATCH($A7,'Smelter Look-up'!$E:$E,0)))</f>
        <v/>
      </c>
      <c r="C7" s="186" t="str">
        <f>IF(LEN(A7)=0,"",INDEX('Smelter Look-up'!$C:$C,MATCH($A7,'Smelter Look-up'!$E:$E,0)))</f>
        <v/>
      </c>
      <c r="D7" s="230"/>
      <c r="E7" s="182" t="str">
        <f ca="1">IF(ISERROR($V7),"",OFFSET('Smelter Look-up'!$D$4,$V7-4,0)&amp;"")</f>
        <v/>
      </c>
      <c r="F7" s="182" t="str">
        <f ca="1">IF(ISERROR($V7),"",OFFSET('Smelter Look-up'!$E$4,$V7-4,0))</f>
        <v/>
      </c>
      <c r="G7" s="182" t="str">
        <f ca="1">IF(C7=$X$4,IF(ISERROR($V7),"Enter smelter details","RMI"),IF(ISERROR($V7),"",OFFSET('Smelter Look-up'!$F$4,$V7-4,0)))</f>
        <v/>
      </c>
      <c r="H7" s="183" t="str">
        <f ca="1">IF(ISERROR($V7),"",OFFSET('Smelter Look-up'!$G$4,$V7-4,0))</f>
        <v/>
      </c>
      <c r="I7" s="184" t="str">
        <f ca="1">IF(ISERROR($V7),"",OFFSET('Smelter Look-up'!$H$4,$V7-4,0))</f>
        <v/>
      </c>
      <c r="J7" s="184" t="str">
        <f ca="1">IF(ISERROR($V7),"",OFFSET('Smelter Look-up'!$I$4,$V7-4,0))</f>
        <v/>
      </c>
      <c r="K7" s="224"/>
      <c r="L7" s="224"/>
      <c r="M7" s="224"/>
      <c r="N7" s="224"/>
      <c r="O7" s="224"/>
      <c r="P7" s="185"/>
      <c r="Q7" s="225"/>
      <c r="R7" s="182" t="str">
        <f ca="1">IF(ISERROR($V7),"",OFFSET('Smelter Look-up'!$C$4,$V7-4,0)&amp;"")</f>
        <v/>
      </c>
      <c r="S7" s="181" t="str">
        <f t="shared" ca="1" si="2"/>
        <v/>
      </c>
      <c r="T7" s="181" t="str">
        <f ca="1">IF(B7="","",IF(ISERROR(MATCH($J7,SorP!$B$1:$B$6226,0)),"",INDIRECT("'SorP'!$A$"&amp;MATCH($S7&amp;$J7,SorP!C:C,0))))</f>
        <v/>
      </c>
      <c r="U7" s="201"/>
      <c r="V7" s="226" t="e">
        <f>IF(C7="",NA(),IF(OR(C7="Smelter not listed",C7="Smelter not yet identified"),MATCH($B7&amp;$D7,'Smelter Look-up'!$J:$J,0),MATCH($B7&amp;$C7,'Smelter Look-up'!$J:$J,0)))</f>
        <v>#N/A</v>
      </c>
      <c r="X7" s="227">
        <f t="shared" ca="1" si="3"/>
        <v>0</v>
      </c>
      <c r="AB7" s="228" t="str">
        <f t="shared" si="4"/>
        <v/>
      </c>
    </row>
    <row r="8" spans="1:34" s="227" customFormat="1" ht="19.95" customHeight="1">
      <c r="A8" s="262"/>
      <c r="B8" s="182" t="str">
        <f>IF(LEN(A8)=0,"",INDEX('Smelter Look-up'!$A:$A,MATCH($A8,'Smelter Look-up'!$E:$E,0)))</f>
        <v/>
      </c>
      <c r="C8" s="186" t="str">
        <f>IF(LEN(A8)=0,"",INDEX('Smelter Look-up'!$C:$C,MATCH($A8,'Smelter Look-up'!$E:$E,0)))</f>
        <v/>
      </c>
      <c r="D8" s="230"/>
      <c r="E8" s="182" t="str">
        <f ca="1">IF(ISERROR($V8),"",OFFSET('Smelter Look-up'!$D$4,$V8-4,0)&amp;"")</f>
        <v/>
      </c>
      <c r="F8" s="182" t="str">
        <f ca="1">IF(ISERROR($V8),"",OFFSET('Smelter Look-up'!$E$4,$V8-4,0))</f>
        <v/>
      </c>
      <c r="G8" s="182" t="str">
        <f ca="1">IF(C8=$X$4,IF(ISERROR($V8),"Enter smelter details","RMI"),IF(ISERROR($V8),"",OFFSET('Smelter Look-up'!$F$4,$V8-4,0)))</f>
        <v/>
      </c>
      <c r="H8" s="183" t="str">
        <f ca="1">IF(ISERROR($V8),"",OFFSET('Smelter Look-up'!$G$4,$V8-4,0))</f>
        <v/>
      </c>
      <c r="I8" s="184" t="str">
        <f ca="1">IF(ISERROR($V8),"",OFFSET('Smelter Look-up'!$H$4,$V8-4,0))</f>
        <v/>
      </c>
      <c r="J8" s="184" t="str">
        <f ca="1">IF(ISERROR($V8),"",OFFSET('Smelter Look-up'!$I$4,$V8-4,0))</f>
        <v/>
      </c>
      <c r="K8" s="224"/>
      <c r="L8" s="224"/>
      <c r="M8" s="224"/>
      <c r="N8" s="224"/>
      <c r="O8" s="224"/>
      <c r="P8" s="185"/>
      <c r="Q8" s="225"/>
      <c r="R8" s="182" t="str">
        <f ca="1">IF(ISERROR($V8),"",OFFSET('Smelter Look-up'!$C$4,$V8-4,0)&amp;"")</f>
        <v/>
      </c>
      <c r="S8" s="181" t="str">
        <f t="shared" ca="1" si="2"/>
        <v/>
      </c>
      <c r="T8" s="181" t="str">
        <f ca="1">IF(B8="","",IF(ISERROR(MATCH($J8,SorP!$B$1:$B$6226,0)),"",INDIRECT("'SorP'!$A$"&amp;MATCH($S8&amp;$J8,SorP!C:C,0))))</f>
        <v/>
      </c>
      <c r="U8" s="201"/>
      <c r="V8" s="226" t="e">
        <f>IF(C8="",NA(),IF(OR(C8="Smelter not listed",C8="Smelter not yet identified"),MATCH($B8&amp;$D8,'Smelter Look-up'!$J:$J,0),MATCH($B8&amp;$C8,'Smelter Look-up'!$J:$J,0)))</f>
        <v>#N/A</v>
      </c>
      <c r="X8" s="227">
        <f t="shared" ca="1" si="3"/>
        <v>0</v>
      </c>
      <c r="AB8" s="228" t="str">
        <f t="shared" si="4"/>
        <v/>
      </c>
    </row>
    <row r="9" spans="1:34" s="227" customFormat="1" ht="19.95" customHeight="1">
      <c r="A9" s="262"/>
      <c r="B9" s="182" t="str">
        <f>IF(LEN(A9)=0,"",INDEX('Smelter Look-up'!$A:$A,MATCH($A9,'Smelter Look-up'!$E:$E,0)))</f>
        <v/>
      </c>
      <c r="C9" s="186" t="str">
        <f>IF(LEN(A9)=0,"",INDEX('Smelter Look-up'!$C:$C,MATCH($A9,'Smelter Look-up'!$E:$E,0)))</f>
        <v/>
      </c>
      <c r="D9" s="230"/>
      <c r="E9" s="182" t="str">
        <f ca="1">IF(ISERROR($V9),"",OFFSET('Smelter Look-up'!$D$4,$V9-4,0)&amp;"")</f>
        <v/>
      </c>
      <c r="F9" s="182" t="str">
        <f ca="1">IF(ISERROR($V9),"",OFFSET('Smelter Look-up'!$E$4,$V9-4,0))</f>
        <v/>
      </c>
      <c r="G9" s="182" t="str">
        <f ca="1">IF(C9=$X$4,IF(ISERROR($V9),"Enter smelter details","RMI"),IF(ISERROR($V9),"",OFFSET('Smelter Look-up'!$F$4,$V9-4,0)))</f>
        <v/>
      </c>
      <c r="H9" s="183" t="str">
        <f ca="1">IF(ISERROR($V9),"",OFFSET('Smelter Look-up'!$G$4,$V9-4,0))</f>
        <v/>
      </c>
      <c r="I9" s="184" t="str">
        <f ca="1">IF(ISERROR($V9),"",OFFSET('Smelter Look-up'!$H$4,$V9-4,0))</f>
        <v/>
      </c>
      <c r="J9" s="184" t="str">
        <f ca="1">IF(ISERROR($V9),"",OFFSET('Smelter Look-up'!$I$4,$V9-4,0))</f>
        <v/>
      </c>
      <c r="K9" s="224"/>
      <c r="L9" s="224"/>
      <c r="M9" s="224"/>
      <c r="N9" s="224"/>
      <c r="O9" s="224"/>
      <c r="P9" s="185"/>
      <c r="Q9" s="225"/>
      <c r="R9" s="182" t="str">
        <f ca="1">IF(ISERROR($V9),"",OFFSET('Smelter Look-up'!$C$4,$V9-4,0)&amp;"")</f>
        <v/>
      </c>
      <c r="S9" s="181" t="str">
        <f t="shared" ca="1" si="2"/>
        <v/>
      </c>
      <c r="T9" s="181" t="str">
        <f ca="1">IF(B9="","",IF(ISERROR(MATCH($J9,SorP!$B$1:$B$6226,0)),"",INDIRECT("'SorP'!$A$"&amp;MATCH($S9&amp;$J9,SorP!C:C,0))))</f>
        <v/>
      </c>
      <c r="U9" s="201"/>
      <c r="V9" s="226" t="e">
        <f>IF(C9="",NA(),IF(OR(C9="Smelter not listed",C9="Smelter not yet identified"),MATCH($B9&amp;$D9,'Smelter Look-up'!$J:$J,0),MATCH($B9&amp;$C9,'Smelter Look-up'!$J:$J,0)))</f>
        <v>#N/A</v>
      </c>
      <c r="X9" s="227">
        <f t="shared" ca="1" si="3"/>
        <v>0</v>
      </c>
      <c r="AB9" s="228" t="str">
        <f t="shared" si="4"/>
        <v/>
      </c>
    </row>
    <row r="10" spans="1:34" s="227" customFormat="1" ht="19.95" customHeight="1">
      <c r="A10" s="262"/>
      <c r="B10" s="182" t="str">
        <f>IF(LEN(A10)=0,"",INDEX('Smelter Look-up'!$A:$A,MATCH($A10,'Smelter Look-up'!$E:$E,0)))</f>
        <v/>
      </c>
      <c r="C10" s="186" t="str">
        <f>IF(LEN(A10)=0,"",INDEX('Smelter Look-up'!$C:$C,MATCH($A10,'Smelter Look-up'!$E:$E,0)))</f>
        <v/>
      </c>
      <c r="D10" s="230"/>
      <c r="E10" s="182" t="str">
        <f ca="1">IF(ISERROR($V10),"",OFFSET('Smelter Look-up'!$D$4,$V10-4,0)&amp;"")</f>
        <v/>
      </c>
      <c r="F10" s="182" t="str">
        <f ca="1">IF(ISERROR($V10),"",OFFSET('Smelter Look-up'!$E$4,$V10-4,0))</f>
        <v/>
      </c>
      <c r="G10" s="182" t="str">
        <f ca="1">IF(C10=$X$4,IF(ISERROR($V10),"Enter smelter details","RMI"),IF(ISERROR($V10),"",OFFSET('Smelter Look-up'!$F$4,$V10-4,0)))</f>
        <v/>
      </c>
      <c r="H10" s="183" t="str">
        <f ca="1">IF(ISERROR($V10),"",OFFSET('Smelter Look-up'!$G$4,$V10-4,0))</f>
        <v/>
      </c>
      <c r="I10" s="184" t="str">
        <f ca="1">IF(ISERROR($V10),"",OFFSET('Smelter Look-up'!$H$4,$V10-4,0))</f>
        <v/>
      </c>
      <c r="J10" s="184" t="str">
        <f ca="1">IF(ISERROR($V10),"",OFFSET('Smelter Look-up'!$I$4,$V10-4,0))</f>
        <v/>
      </c>
      <c r="K10" s="224"/>
      <c r="L10" s="224"/>
      <c r="M10" s="224"/>
      <c r="N10" s="224"/>
      <c r="O10" s="224"/>
      <c r="P10" s="185"/>
      <c r="Q10" s="225"/>
      <c r="R10" s="182" t="str">
        <f ca="1">IF(ISERROR($V10),"",OFFSET('Smelter Look-up'!$C$4,$V10-4,0)&amp;"")</f>
        <v/>
      </c>
      <c r="S10" s="181" t="str">
        <f t="shared" ca="1" si="2"/>
        <v/>
      </c>
      <c r="T10" s="181" t="str">
        <f ca="1">IF(B10="","",IF(ISERROR(MATCH($J10,SorP!$B$1:$B$6226,0)),"",INDIRECT("'SorP'!$A$"&amp;MATCH($S10&amp;$J10,SorP!C:C,0))))</f>
        <v/>
      </c>
      <c r="U10" s="201"/>
      <c r="V10" s="226" t="e">
        <f>IF(C10="",NA(),IF(OR(C10="Smelter not listed",C10="Smelter not yet identified"),MATCH($B10&amp;$D10,'Smelter Look-up'!$J:$J,0),MATCH($B10&amp;$C10,'Smelter Look-up'!$J:$J,0)))</f>
        <v>#N/A</v>
      </c>
      <c r="X10" s="227">
        <f t="shared" ca="1" si="3"/>
        <v>0</v>
      </c>
      <c r="AB10" s="228" t="str">
        <f t="shared" si="4"/>
        <v/>
      </c>
    </row>
    <row r="11" spans="1:34" s="227" customFormat="1" ht="19.95" customHeight="1">
      <c r="A11" s="262"/>
      <c r="B11" s="182" t="str">
        <f>IF(LEN(A11)=0,"",INDEX('Smelter Look-up'!$A:$A,MATCH($A11,'Smelter Look-up'!$E:$E,0)))</f>
        <v/>
      </c>
      <c r="C11" s="186" t="str">
        <f>IF(LEN(A11)=0,"",INDEX('Smelter Look-up'!$C:$C,MATCH($A11,'Smelter Look-up'!$E:$E,0)))</f>
        <v/>
      </c>
      <c r="D11" s="230"/>
      <c r="E11" s="182" t="str">
        <f ca="1">IF(ISERROR($V11),"",OFFSET('Smelter Look-up'!$D$4,$V11-4,0)&amp;"")</f>
        <v/>
      </c>
      <c r="F11" s="182" t="str">
        <f ca="1">IF(ISERROR($V11),"",OFFSET('Smelter Look-up'!$E$4,$V11-4,0))</f>
        <v/>
      </c>
      <c r="G11" s="182" t="str">
        <f ca="1">IF(C11=$X$4,IF(ISERROR($V11),"Enter smelter details","RMI"),IF(ISERROR($V11),"",OFFSET('Smelter Look-up'!$F$4,$V11-4,0)))</f>
        <v/>
      </c>
      <c r="H11" s="183" t="str">
        <f ca="1">IF(ISERROR($V11),"",OFFSET('Smelter Look-up'!$G$4,$V11-4,0))</f>
        <v/>
      </c>
      <c r="I11" s="184" t="str">
        <f ca="1">IF(ISERROR($V11),"",OFFSET('Smelter Look-up'!$H$4,$V11-4,0))</f>
        <v/>
      </c>
      <c r="J11" s="184" t="str">
        <f ca="1">IF(ISERROR($V11),"",OFFSET('Smelter Look-up'!$I$4,$V11-4,0))</f>
        <v/>
      </c>
      <c r="K11" s="224"/>
      <c r="L11" s="224"/>
      <c r="M11" s="224"/>
      <c r="N11" s="224"/>
      <c r="O11" s="224"/>
      <c r="P11" s="185"/>
      <c r="Q11" s="225"/>
      <c r="R11" s="182" t="str">
        <f ca="1">IF(ISERROR($V11),"",OFFSET('Smelter Look-up'!$C$4,$V11-4,0)&amp;"")</f>
        <v/>
      </c>
      <c r="S11" s="181" t="str">
        <f t="shared" ca="1" si="2"/>
        <v/>
      </c>
      <c r="T11" s="181" t="str">
        <f ca="1">IF(B11="","",IF(ISERROR(MATCH($J11,SorP!$B$1:$B$6226,0)),"",INDIRECT("'SorP'!$A$"&amp;MATCH($S11&amp;$J11,SorP!C:C,0))))</f>
        <v/>
      </c>
      <c r="U11" s="201"/>
      <c r="V11" s="226" t="e">
        <f>IF(C11="",NA(),IF(OR(C11="Smelter not listed",C11="Smelter not yet identified"),MATCH($B11&amp;$D11,'Smelter Look-up'!$J:$J,0),MATCH($B11&amp;$C11,'Smelter Look-up'!$J:$J,0)))</f>
        <v>#N/A</v>
      </c>
      <c r="X11" s="227">
        <f t="shared" ca="1" si="3"/>
        <v>0</v>
      </c>
      <c r="AB11" s="228" t="str">
        <f t="shared" si="4"/>
        <v/>
      </c>
    </row>
    <row r="12" spans="1:34" s="227" customFormat="1" ht="19.95" customHeight="1">
      <c r="A12" s="262"/>
      <c r="B12" s="182" t="str">
        <f>IF(LEN(A12)=0,"",INDEX('Smelter Look-up'!$A:$A,MATCH($A12,'Smelter Look-up'!$E:$E,0)))</f>
        <v/>
      </c>
      <c r="C12" s="186" t="str">
        <f>IF(LEN(A12)=0,"",INDEX('Smelter Look-up'!$C:$C,MATCH($A12,'Smelter Look-up'!$E:$E,0)))</f>
        <v/>
      </c>
      <c r="D12" s="230"/>
      <c r="E12" s="182" t="str">
        <f ca="1">IF(ISERROR($V12),"",OFFSET('Smelter Look-up'!$D$4,$V12-4,0)&amp;"")</f>
        <v/>
      </c>
      <c r="F12" s="182" t="str">
        <f ca="1">IF(ISERROR($V12),"",OFFSET('Smelter Look-up'!$E$4,$V12-4,0))</f>
        <v/>
      </c>
      <c r="G12" s="182" t="str">
        <f ca="1">IF(C12=$X$4,IF(ISERROR($V12),"Enter smelter details","RMI"),IF(ISERROR($V12),"",OFFSET('Smelter Look-up'!$F$4,$V12-4,0)))</f>
        <v/>
      </c>
      <c r="H12" s="183" t="str">
        <f ca="1">IF(ISERROR($V12),"",OFFSET('Smelter Look-up'!$G$4,$V12-4,0))</f>
        <v/>
      </c>
      <c r="I12" s="184" t="str">
        <f ca="1">IF(ISERROR($V12),"",OFFSET('Smelter Look-up'!$H$4,$V12-4,0))</f>
        <v/>
      </c>
      <c r="J12" s="184" t="str">
        <f ca="1">IF(ISERROR($V12),"",OFFSET('Smelter Look-up'!$I$4,$V12-4,0))</f>
        <v/>
      </c>
      <c r="K12" s="224"/>
      <c r="L12" s="224"/>
      <c r="M12" s="224"/>
      <c r="N12" s="224"/>
      <c r="O12" s="224"/>
      <c r="P12" s="185"/>
      <c r="Q12" s="225"/>
      <c r="R12" s="182" t="str">
        <f ca="1">IF(ISERROR($V12),"",OFFSET('Smelter Look-up'!$C$4,$V12-4,0)&amp;"")</f>
        <v/>
      </c>
      <c r="S12" s="181" t="str">
        <f t="shared" ca="1" si="2"/>
        <v/>
      </c>
      <c r="T12" s="181" t="str">
        <f ca="1">IF(B12="","",IF(ISERROR(MATCH($J12,SorP!$B$1:$B$6226,0)),"",INDIRECT("'SorP'!$A$"&amp;MATCH($S12&amp;$J12,SorP!C:C,0))))</f>
        <v/>
      </c>
      <c r="U12" s="201"/>
      <c r="V12" s="226" t="e">
        <f>IF(C12="",NA(),IF(OR(C12="Smelter not listed",C12="Smelter not yet identified"),MATCH($B12&amp;$D12,'Smelter Look-up'!$J:$J,0),MATCH($B12&amp;$C12,'Smelter Look-up'!$J:$J,0)))</f>
        <v>#N/A</v>
      </c>
      <c r="X12" s="227">
        <f t="shared" ca="1" si="3"/>
        <v>0</v>
      </c>
      <c r="AB12" s="228" t="str">
        <f t="shared" si="4"/>
        <v/>
      </c>
    </row>
    <row r="13" spans="1:34" s="227" customFormat="1" ht="19.95" customHeight="1">
      <c r="A13" s="262"/>
      <c r="B13" s="182" t="str">
        <f>IF(LEN(A13)=0,"",INDEX('Smelter Look-up'!$A:$A,MATCH($A13,'Smelter Look-up'!$E:$E,0)))</f>
        <v/>
      </c>
      <c r="C13" s="186" t="str">
        <f>IF(LEN(A13)=0,"",INDEX('Smelter Look-up'!$C:$C,MATCH($A13,'Smelter Look-up'!$E:$E,0)))</f>
        <v/>
      </c>
      <c r="D13" s="230"/>
      <c r="E13" s="182" t="str">
        <f ca="1">IF(ISERROR($V13),"",OFFSET('Smelter Look-up'!$D$4,$V13-4,0)&amp;"")</f>
        <v/>
      </c>
      <c r="F13" s="182" t="str">
        <f ca="1">IF(ISERROR($V13),"",OFFSET('Smelter Look-up'!$E$4,$V13-4,0))</f>
        <v/>
      </c>
      <c r="G13" s="182" t="str">
        <f ca="1">IF(C13=$X$4,IF(ISERROR($V13),"Enter smelter details","RMI"),IF(ISERROR($V13),"",OFFSET('Smelter Look-up'!$F$4,$V13-4,0)))</f>
        <v/>
      </c>
      <c r="H13" s="183" t="str">
        <f ca="1">IF(ISERROR($V13),"",OFFSET('Smelter Look-up'!$G$4,$V13-4,0))</f>
        <v/>
      </c>
      <c r="I13" s="184" t="str">
        <f ca="1">IF(ISERROR($V13),"",OFFSET('Smelter Look-up'!$H$4,$V13-4,0))</f>
        <v/>
      </c>
      <c r="J13" s="184" t="str">
        <f ca="1">IF(ISERROR($V13),"",OFFSET('Smelter Look-up'!$I$4,$V13-4,0))</f>
        <v/>
      </c>
      <c r="K13" s="224"/>
      <c r="L13" s="224"/>
      <c r="M13" s="224"/>
      <c r="N13" s="224"/>
      <c r="O13" s="224"/>
      <c r="P13" s="185"/>
      <c r="Q13" s="225"/>
      <c r="R13" s="182" t="str">
        <f ca="1">IF(ISERROR($V13),"",OFFSET('Smelter Look-up'!$C$4,$V13-4,0)&amp;"")</f>
        <v/>
      </c>
      <c r="S13" s="181" t="str">
        <f t="shared" ca="1" si="2"/>
        <v/>
      </c>
      <c r="T13" s="181" t="str">
        <f ca="1">IF(B13="","",IF(ISERROR(MATCH($J13,SorP!$B$1:$B$6226,0)),"",INDIRECT("'SorP'!$A$"&amp;MATCH($S13&amp;$J13,SorP!C:C,0))))</f>
        <v/>
      </c>
      <c r="U13" s="201"/>
      <c r="V13" s="226" t="e">
        <f>IF(C13="",NA(),IF(OR(C13="Smelter not listed",C13="Smelter not yet identified"),MATCH($B13&amp;$D13,'Smelter Look-up'!$J:$J,0),MATCH($B13&amp;$C13,'Smelter Look-up'!$J:$J,0)))</f>
        <v>#N/A</v>
      </c>
      <c r="X13" s="227">
        <f t="shared" ca="1" si="3"/>
        <v>0</v>
      </c>
      <c r="AB13" s="228" t="str">
        <f t="shared" si="4"/>
        <v/>
      </c>
    </row>
    <row r="14" spans="1:34" s="227" customFormat="1" ht="19.95" customHeight="1">
      <c r="A14" s="262"/>
      <c r="B14" s="182" t="str">
        <f>IF(LEN(A14)=0,"",INDEX('Smelter Look-up'!$A:$A,MATCH($A14,'Smelter Look-up'!$E:$E,0)))</f>
        <v/>
      </c>
      <c r="C14" s="186" t="str">
        <f>IF(LEN(A14)=0,"",INDEX('Smelter Look-up'!$C:$C,MATCH($A14,'Smelter Look-up'!$E:$E,0)))</f>
        <v/>
      </c>
      <c r="D14" s="230"/>
      <c r="E14" s="182" t="str">
        <f ca="1">IF(ISERROR($V14),"",OFFSET('Smelter Look-up'!$D$4,$V14-4,0)&amp;"")</f>
        <v/>
      </c>
      <c r="F14" s="182" t="str">
        <f ca="1">IF(ISERROR($V14),"",OFFSET('Smelter Look-up'!$E$4,$V14-4,0))</f>
        <v/>
      </c>
      <c r="G14" s="182" t="str">
        <f ca="1">IF(C14=$X$4,IF(ISERROR($V14),"Enter smelter details","RMI"),IF(ISERROR($V14),"",OFFSET('Smelter Look-up'!$F$4,$V14-4,0)))</f>
        <v/>
      </c>
      <c r="H14" s="183" t="str">
        <f ca="1">IF(ISERROR($V14),"",OFFSET('Smelter Look-up'!$G$4,$V14-4,0))</f>
        <v/>
      </c>
      <c r="I14" s="184" t="str">
        <f ca="1">IF(ISERROR($V14),"",OFFSET('Smelter Look-up'!$H$4,$V14-4,0))</f>
        <v/>
      </c>
      <c r="J14" s="184" t="str">
        <f ca="1">IF(ISERROR($V14),"",OFFSET('Smelter Look-up'!$I$4,$V14-4,0))</f>
        <v/>
      </c>
      <c r="K14" s="224"/>
      <c r="L14" s="224"/>
      <c r="M14" s="224"/>
      <c r="N14" s="224"/>
      <c r="O14" s="224"/>
      <c r="P14" s="185"/>
      <c r="Q14" s="225"/>
      <c r="R14" s="182" t="str">
        <f ca="1">IF(ISERROR($V14),"",OFFSET('Smelter Look-up'!$C$4,$V14-4,0)&amp;"")</f>
        <v/>
      </c>
      <c r="S14" s="181" t="str">
        <f t="shared" ca="1" si="2"/>
        <v/>
      </c>
      <c r="T14" s="181" t="str">
        <f ca="1">IF(B14="","",IF(ISERROR(MATCH($J14,SorP!$B$1:$B$6226,0)),"",INDIRECT("'SorP'!$A$"&amp;MATCH($S14&amp;$J14,SorP!C:C,0))))</f>
        <v/>
      </c>
      <c r="U14" s="201"/>
      <c r="V14" s="226" t="e">
        <f>IF(C14="",NA(),IF(OR(C14="Smelter not listed",C14="Smelter not yet identified"),MATCH($B14&amp;$D14,'Smelter Look-up'!$J:$J,0),MATCH($B14&amp;$C14,'Smelter Look-up'!$J:$J,0)))</f>
        <v>#N/A</v>
      </c>
      <c r="X14" s="227">
        <f t="shared" ca="1" si="3"/>
        <v>0</v>
      </c>
      <c r="AB14" s="228" t="str">
        <f t="shared" si="4"/>
        <v/>
      </c>
    </row>
    <row r="15" spans="1:34" s="227" customFormat="1" ht="19.95" customHeight="1">
      <c r="A15" s="262"/>
      <c r="B15" s="182" t="str">
        <f>IF(LEN(A15)=0,"",INDEX('Smelter Look-up'!$A:$A,MATCH($A15,'Smelter Look-up'!$E:$E,0)))</f>
        <v/>
      </c>
      <c r="C15" s="186" t="str">
        <f>IF(LEN(A15)=0,"",INDEX('Smelter Look-up'!$C:$C,MATCH($A15,'Smelter Look-up'!$E:$E,0)))</f>
        <v/>
      </c>
      <c r="D15" s="230"/>
      <c r="E15" s="182" t="str">
        <f ca="1">IF(ISERROR($V15),"",OFFSET('Smelter Look-up'!$D$4,$V15-4,0)&amp;"")</f>
        <v/>
      </c>
      <c r="F15" s="182" t="str">
        <f ca="1">IF(ISERROR($V15),"",OFFSET('Smelter Look-up'!$E$4,$V15-4,0))</f>
        <v/>
      </c>
      <c r="G15" s="182" t="str">
        <f ca="1">IF(C15=$X$4,IF(ISERROR($V15),"Enter smelter details","RMI"),IF(ISERROR($V15),"",OFFSET('Smelter Look-up'!$F$4,$V15-4,0)))</f>
        <v/>
      </c>
      <c r="H15" s="183" t="str">
        <f ca="1">IF(ISERROR($V15),"",OFFSET('Smelter Look-up'!$G$4,$V15-4,0))</f>
        <v/>
      </c>
      <c r="I15" s="184" t="str">
        <f ca="1">IF(ISERROR($V15),"",OFFSET('Smelter Look-up'!$H$4,$V15-4,0))</f>
        <v/>
      </c>
      <c r="J15" s="184" t="str">
        <f ca="1">IF(ISERROR($V15),"",OFFSET('Smelter Look-up'!$I$4,$V15-4,0))</f>
        <v/>
      </c>
      <c r="K15" s="224"/>
      <c r="L15" s="224"/>
      <c r="M15" s="224"/>
      <c r="N15" s="224"/>
      <c r="O15" s="224"/>
      <c r="P15" s="185"/>
      <c r="Q15" s="225"/>
      <c r="R15" s="182" t="str">
        <f ca="1">IF(ISERROR($V15),"",OFFSET('Smelter Look-up'!$C$4,$V15-4,0)&amp;"")</f>
        <v/>
      </c>
      <c r="S15" s="181" t="str">
        <f t="shared" ca="1" si="2"/>
        <v/>
      </c>
      <c r="T15" s="181" t="str">
        <f ca="1">IF(B15="","",IF(ISERROR(MATCH($J15,SorP!$B$1:$B$6226,0)),"",INDIRECT("'SorP'!$A$"&amp;MATCH($S15&amp;$J15,SorP!C:C,0))))</f>
        <v/>
      </c>
      <c r="U15" s="201"/>
      <c r="V15" s="226" t="e">
        <f>IF(C15="",NA(),IF(OR(C15="Smelter not listed",C15="Smelter not yet identified"),MATCH($B15&amp;$D15,'Smelter Look-up'!$J:$J,0),MATCH($B15&amp;$C15,'Smelter Look-up'!$J:$J,0)))</f>
        <v>#N/A</v>
      </c>
      <c r="X15" s="227">
        <f t="shared" ca="1" si="3"/>
        <v>0</v>
      </c>
      <c r="AB15" s="228" t="str">
        <f t="shared" si="4"/>
        <v/>
      </c>
    </row>
    <row r="16" spans="1:34" s="227" customFormat="1" ht="19.95" customHeight="1">
      <c r="A16" s="262"/>
      <c r="B16" s="182" t="str">
        <f>IF(LEN(A16)=0,"",INDEX('Smelter Look-up'!$A:$A,MATCH($A16,'Smelter Look-up'!$E:$E,0)))</f>
        <v/>
      </c>
      <c r="C16" s="186" t="str">
        <f>IF(LEN(A16)=0,"",INDEX('Smelter Look-up'!$C:$C,MATCH($A16,'Smelter Look-up'!$E:$E,0)))</f>
        <v/>
      </c>
      <c r="D16" s="230"/>
      <c r="E16" s="182" t="str">
        <f ca="1">IF(ISERROR($V16),"",OFFSET('Smelter Look-up'!$D$4,$V16-4,0)&amp;"")</f>
        <v/>
      </c>
      <c r="F16" s="182" t="str">
        <f ca="1">IF(ISERROR($V16),"",OFFSET('Smelter Look-up'!$E$4,$V16-4,0))</f>
        <v/>
      </c>
      <c r="G16" s="182" t="str">
        <f ca="1">IF(C16=$X$4,IF(ISERROR($V16),"Enter smelter details","RMI"),IF(ISERROR($V16),"",OFFSET('Smelter Look-up'!$F$4,$V16-4,0)))</f>
        <v/>
      </c>
      <c r="H16" s="183" t="str">
        <f ca="1">IF(ISERROR($V16),"",OFFSET('Smelter Look-up'!$G$4,$V16-4,0))</f>
        <v/>
      </c>
      <c r="I16" s="184" t="str">
        <f ca="1">IF(ISERROR($V16),"",OFFSET('Smelter Look-up'!$H$4,$V16-4,0))</f>
        <v/>
      </c>
      <c r="J16" s="184" t="str">
        <f ca="1">IF(ISERROR($V16),"",OFFSET('Smelter Look-up'!$I$4,$V16-4,0))</f>
        <v/>
      </c>
      <c r="K16" s="224"/>
      <c r="L16" s="224"/>
      <c r="M16" s="224"/>
      <c r="N16" s="224"/>
      <c r="O16" s="224"/>
      <c r="P16" s="185"/>
      <c r="Q16" s="225"/>
      <c r="R16" s="182" t="str">
        <f ca="1">IF(ISERROR($V16),"",OFFSET('Smelter Look-up'!$C$4,$V16-4,0)&amp;"")</f>
        <v/>
      </c>
      <c r="S16" s="181" t="str">
        <f t="shared" ca="1" si="2"/>
        <v/>
      </c>
      <c r="T16" s="181" t="str">
        <f ca="1">IF(B16="","",IF(ISERROR(MATCH($J16,SorP!$B$1:$B$6226,0)),"",INDIRECT("'SorP'!$A$"&amp;MATCH($S16&amp;$J16,SorP!C:C,0))))</f>
        <v/>
      </c>
      <c r="U16" s="201"/>
      <c r="V16" s="226" t="e">
        <f>IF(C16="",NA(),IF(OR(C16="Smelter not listed",C16="Smelter not yet identified"),MATCH($B16&amp;$D16,'Smelter Look-up'!$J:$J,0),MATCH($B16&amp;$C16,'Smelter Look-up'!$J:$J,0)))</f>
        <v>#N/A</v>
      </c>
      <c r="X16" s="227">
        <f t="shared" ca="1" si="3"/>
        <v>0</v>
      </c>
      <c r="AB16" s="228" t="str">
        <f t="shared" si="4"/>
        <v/>
      </c>
    </row>
    <row r="17" spans="1:28" s="227" customFormat="1" ht="19.95" customHeight="1">
      <c r="A17" s="262"/>
      <c r="B17" s="182" t="str">
        <f>IF(LEN(A17)=0,"",INDEX('Smelter Look-up'!$A:$A,MATCH($A17,'Smelter Look-up'!$E:$E,0)))</f>
        <v/>
      </c>
      <c r="C17" s="186" t="str">
        <f>IF(LEN(A17)=0,"",INDEX('Smelter Look-up'!$C:$C,MATCH($A17,'Smelter Look-up'!$E:$E,0)))</f>
        <v/>
      </c>
      <c r="D17" s="230"/>
      <c r="E17" s="182" t="str">
        <f ca="1">IF(ISERROR($V17),"",OFFSET('Smelter Look-up'!$D$4,$V17-4,0)&amp;"")</f>
        <v/>
      </c>
      <c r="F17" s="182" t="str">
        <f ca="1">IF(ISERROR($V17),"",OFFSET('Smelter Look-up'!$E$4,$V17-4,0))</f>
        <v/>
      </c>
      <c r="G17" s="182" t="str">
        <f ca="1">IF(C17=$X$4,IF(ISERROR($V17),"Enter smelter details","RMI"),IF(ISERROR($V17),"",OFFSET('Smelter Look-up'!$F$4,$V17-4,0)))</f>
        <v/>
      </c>
      <c r="H17" s="183" t="str">
        <f ca="1">IF(ISERROR($V17),"",OFFSET('Smelter Look-up'!$G$4,$V17-4,0))</f>
        <v/>
      </c>
      <c r="I17" s="184" t="str">
        <f ca="1">IF(ISERROR($V17),"",OFFSET('Smelter Look-up'!$H$4,$V17-4,0))</f>
        <v/>
      </c>
      <c r="J17" s="184" t="str">
        <f ca="1">IF(ISERROR($V17),"",OFFSET('Smelter Look-up'!$I$4,$V17-4,0))</f>
        <v/>
      </c>
      <c r="K17" s="224"/>
      <c r="L17" s="224"/>
      <c r="M17" s="224"/>
      <c r="N17" s="224"/>
      <c r="O17" s="224"/>
      <c r="P17" s="185"/>
      <c r="Q17" s="225"/>
      <c r="R17" s="182" t="str">
        <f ca="1">IF(ISERROR($V17),"",OFFSET('Smelter Look-up'!$C$4,$V17-4,0)&amp;"")</f>
        <v/>
      </c>
      <c r="S17" s="181" t="str">
        <f t="shared" ca="1" si="2"/>
        <v/>
      </c>
      <c r="T17" s="181" t="str">
        <f ca="1">IF(B17="","",IF(ISERROR(MATCH($J17,SorP!$B$1:$B$6226,0)),"",INDIRECT("'SorP'!$A$"&amp;MATCH($S17&amp;$J17,SorP!C:C,0))))</f>
        <v/>
      </c>
      <c r="U17" s="201"/>
      <c r="V17" s="226" t="e">
        <f>IF(C17="",NA(),IF(OR(C17="Smelter not listed",C17="Smelter not yet identified"),MATCH($B17&amp;$D17,'Smelter Look-up'!$J:$J,0),MATCH($B17&amp;$C17,'Smelter Look-up'!$J:$J,0)))</f>
        <v>#N/A</v>
      </c>
      <c r="X17" s="227">
        <f t="shared" ca="1" si="3"/>
        <v>0</v>
      </c>
      <c r="AB17" s="228" t="str">
        <f t="shared" si="4"/>
        <v/>
      </c>
    </row>
    <row r="18" spans="1:28" s="227" customFormat="1" ht="19.95" customHeight="1">
      <c r="A18" s="181"/>
      <c r="B18" s="182" t="str">
        <f>IF(LEN(A18)=0,"",INDEX('Smelter Look-up'!$A:$A,MATCH($A18,'Smelter Look-up'!$E:$E,0)))</f>
        <v/>
      </c>
      <c r="C18" s="186" t="str">
        <f>IF(LEN(A18)=0,"",INDEX('Smelter Look-up'!$C:$C,MATCH($A18,'Smelter Look-up'!$E:$E,0)))</f>
        <v/>
      </c>
      <c r="D18" s="230"/>
      <c r="E18" s="182" t="str">
        <f ca="1">IF(ISERROR($V18),"",OFFSET('Smelter Look-up'!$D$4,$V18-4,0)&amp;"")</f>
        <v/>
      </c>
      <c r="F18" s="182" t="str">
        <f ca="1">IF(ISERROR($V18),"",OFFSET('Smelter Look-up'!$E$4,$V18-4,0))</f>
        <v/>
      </c>
      <c r="G18" s="182" t="str">
        <f ca="1">IF(C18=$X$4,IF(ISERROR($V18),"Enter smelter details","RMI"),IF(ISERROR($V18),"",OFFSET('Smelter Look-up'!$F$4,$V18-4,0)))</f>
        <v/>
      </c>
      <c r="H18" s="183" t="str">
        <f ca="1">IF(ISERROR($V18),"",OFFSET('Smelter Look-up'!$G$4,$V18-4,0))</f>
        <v/>
      </c>
      <c r="I18" s="184" t="str">
        <f ca="1">IF(ISERROR($V18),"",OFFSET('Smelter Look-up'!$H$4,$V18-4,0))</f>
        <v/>
      </c>
      <c r="J18" s="184" t="str">
        <f ca="1">IF(ISERROR($V18),"",OFFSET('Smelter Look-up'!$I$4,$V18-4,0))</f>
        <v/>
      </c>
      <c r="K18" s="224"/>
      <c r="L18" s="224"/>
      <c r="M18" s="224"/>
      <c r="N18" s="224"/>
      <c r="O18" s="224"/>
      <c r="P18" s="185"/>
      <c r="Q18" s="225"/>
      <c r="R18" s="182" t="str">
        <f ca="1">IF(ISERROR($V18),"",OFFSET('Smelter Look-up'!$C$4,$V18-4,0)&amp;"")</f>
        <v/>
      </c>
      <c r="S18" s="181" t="str">
        <f t="shared" ca="1" si="2"/>
        <v/>
      </c>
      <c r="T18" s="181" t="str">
        <f ca="1">IF(B18="","",IF(ISERROR(MATCH($J18,SorP!$B$1:$B$6226,0)),"",INDIRECT("'SorP'!$A$"&amp;MATCH($S18&amp;$J18,SorP!C:C,0))))</f>
        <v/>
      </c>
      <c r="U18" s="201"/>
      <c r="V18" s="226" t="e">
        <f>IF(C18="",NA(),IF(OR(C18="Smelter not listed",C18="Smelter not yet identified"),MATCH($B18&amp;$D18,'Smelter Look-up'!$J:$J,0),MATCH($B18&amp;$C18,'Smelter Look-up'!$J:$J,0)))</f>
        <v>#N/A</v>
      </c>
      <c r="X18" s="227">
        <f t="shared" ca="1" si="3"/>
        <v>0</v>
      </c>
      <c r="AB18" s="228" t="str">
        <f t="shared" si="4"/>
        <v/>
      </c>
    </row>
    <row r="19" spans="1:28" s="227" customFormat="1" ht="20.399999999999999">
      <c r="A19" s="181"/>
      <c r="B19" s="182" t="str">
        <f>IF(LEN(A19)=0,"",INDEX('Smelter Look-up'!$A:$A,MATCH($A19,'Smelter Look-up'!$E:$E,0)))</f>
        <v/>
      </c>
      <c r="C19" s="186" t="str">
        <f>IF(LEN(A19)=0,"",INDEX('Smelter Look-up'!$C:$C,MATCH($A19,'Smelter Look-up'!$E:$E,0)))</f>
        <v/>
      </c>
      <c r="D19" s="230"/>
      <c r="E19" s="182" t="str">
        <f ca="1">IF(ISERROR($V19),"",OFFSET('Smelter Look-up'!$D$4,$V19-4,0)&amp;"")</f>
        <v/>
      </c>
      <c r="F19" s="182" t="str">
        <f ca="1">IF(ISERROR($V19),"",OFFSET('Smelter Look-up'!$E$4,$V19-4,0))</f>
        <v/>
      </c>
      <c r="G19" s="182" t="str">
        <f ca="1">IF(C19=$X$4,IF(ISERROR($V19),"Enter smelter details","RMI"),IF(ISERROR($V19),"",OFFSET('Smelter Look-up'!$F$4,$V19-4,0)))</f>
        <v/>
      </c>
      <c r="H19" s="183" t="str">
        <f ca="1">IF(ISERROR($V19),"",OFFSET('Smelter Look-up'!$G$4,$V19-4,0))</f>
        <v/>
      </c>
      <c r="I19" s="184" t="str">
        <f ca="1">IF(ISERROR($V19),"",OFFSET('Smelter Look-up'!$H$4,$V19-4,0))</f>
        <v/>
      </c>
      <c r="J19" s="184" t="str">
        <f ca="1">IF(ISERROR($V19),"",OFFSET('Smelter Look-up'!$I$4,$V19-4,0))</f>
        <v/>
      </c>
      <c r="K19" s="224"/>
      <c r="L19" s="224"/>
      <c r="M19" s="224"/>
      <c r="N19" s="224"/>
      <c r="O19" s="224"/>
      <c r="P19" s="185"/>
      <c r="Q19" s="225"/>
      <c r="R19" s="182" t="str">
        <f ca="1">IF(ISERROR($V19),"",OFFSET('Smelter Look-up'!$C$4,$V19-4,0)&amp;"")</f>
        <v/>
      </c>
      <c r="S19" s="181" t="str">
        <f t="shared" ca="1" si="2"/>
        <v/>
      </c>
      <c r="T19" s="181" t="str">
        <f ca="1">IF(B19="","",IF(ISERROR(MATCH($J19,SorP!$B$1:$B$6226,0)),"",INDIRECT("'SorP'!$A$"&amp;MATCH($S19&amp;$J19,SorP!C:C,0))))</f>
        <v/>
      </c>
      <c r="U19" s="201"/>
      <c r="V19" s="226" t="e">
        <f>IF(C19="",NA(),IF(OR(C19="Smelter not listed",C19="Smelter not yet identified"),MATCH($B19&amp;$D19,'Smelter Look-up'!$J:$J,0),MATCH($B19&amp;$C19,'Smelter Look-up'!$J:$J,0)))</f>
        <v>#N/A</v>
      </c>
      <c r="X19" s="227">
        <f t="shared" ca="1" si="3"/>
        <v>0</v>
      </c>
      <c r="AB19" s="228" t="str">
        <f t="shared" si="4"/>
        <v/>
      </c>
    </row>
    <row r="20" spans="1:28" s="227" customFormat="1" ht="20.399999999999999">
      <c r="A20" s="181"/>
      <c r="B20" s="182" t="str">
        <f>IF(LEN(A20)=0,"",INDEX('Smelter Look-up'!$A:$A,MATCH($A20,'Smelter Look-up'!$E:$E,0)))</f>
        <v/>
      </c>
      <c r="C20" s="186" t="str">
        <f>IF(LEN(A20)=0,"",INDEX('Smelter Look-up'!$C:$C,MATCH($A20,'Smelter Look-up'!$E:$E,0)))</f>
        <v/>
      </c>
      <c r="D20" s="230"/>
      <c r="E20" s="182" t="str">
        <f ca="1">IF(ISERROR($V20),"",OFFSET('Smelter Look-up'!$D$4,$V20-4,0)&amp;"")</f>
        <v/>
      </c>
      <c r="F20" s="182" t="str">
        <f ca="1">IF(ISERROR($V20),"",OFFSET('Smelter Look-up'!$E$4,$V20-4,0))</f>
        <v/>
      </c>
      <c r="G20" s="182" t="str">
        <f ca="1">IF(C20=$X$4,IF(ISERROR($V20),"Enter smelter details","RMI"),IF(ISERROR($V20),"",OFFSET('Smelter Look-up'!$F$4,$V20-4,0)))</f>
        <v/>
      </c>
      <c r="H20" s="183" t="str">
        <f ca="1">IF(ISERROR($V20),"",OFFSET('Smelter Look-up'!$G$4,$V20-4,0))</f>
        <v/>
      </c>
      <c r="I20" s="184" t="str">
        <f ca="1">IF(ISERROR($V20),"",OFFSET('Smelter Look-up'!$H$4,$V20-4,0))</f>
        <v/>
      </c>
      <c r="J20" s="184" t="str">
        <f ca="1">IF(ISERROR($V20),"",OFFSET('Smelter Look-up'!$I$4,$V20-4,0))</f>
        <v/>
      </c>
      <c r="K20" s="224"/>
      <c r="L20" s="224"/>
      <c r="M20" s="224"/>
      <c r="N20" s="224"/>
      <c r="O20" s="224"/>
      <c r="P20" s="185"/>
      <c r="Q20" s="225"/>
      <c r="R20" s="182" t="str">
        <f ca="1">IF(ISERROR($V20),"",OFFSET('Smelter Look-up'!$C$4,$V20-4,0)&amp;"")</f>
        <v/>
      </c>
      <c r="S20" s="181" t="str">
        <f t="shared" ca="1" si="2"/>
        <v/>
      </c>
      <c r="T20" s="181" t="str">
        <f ca="1">IF(B20="","",IF(ISERROR(MATCH($J20,SorP!$B$1:$B$6226,0)),"",INDIRECT("'SorP'!$A$"&amp;MATCH($S20&amp;$J20,SorP!C:C,0))))</f>
        <v/>
      </c>
      <c r="U20" s="201"/>
      <c r="V20" s="226" t="e">
        <f>IF(C20="",NA(),IF(OR(C20="Smelter not listed",C20="Smelter not yet identified"),MATCH($B20&amp;$D20,'Smelter Look-up'!$J:$J,0),MATCH($B20&amp;$C20,'Smelter Look-up'!$J:$J,0)))</f>
        <v>#N/A</v>
      </c>
      <c r="X20" s="227">
        <f t="shared" ca="1" si="3"/>
        <v>0</v>
      </c>
      <c r="AB20" s="228" t="str">
        <f t="shared" si="4"/>
        <v/>
      </c>
    </row>
    <row r="21" spans="1:28" s="227" customFormat="1" ht="20.399999999999999">
      <c r="A21" s="181"/>
      <c r="B21" s="182" t="str">
        <f>IF(LEN(A21)=0,"",INDEX('Smelter Look-up'!$A:$A,MATCH($A21,'Smelter Look-up'!$E:$E,0)))</f>
        <v/>
      </c>
      <c r="C21" s="186" t="str">
        <f>IF(LEN(A21)=0,"",INDEX('Smelter Look-up'!$C:$C,MATCH($A21,'Smelter Look-up'!$E:$E,0)))</f>
        <v/>
      </c>
      <c r="D21" s="230"/>
      <c r="E21" s="182" t="str">
        <f ca="1">IF(ISERROR($V21),"",OFFSET('Smelter Look-up'!$D$4,$V21-4,0)&amp;"")</f>
        <v/>
      </c>
      <c r="F21" s="182" t="str">
        <f ca="1">IF(ISERROR($V21),"",OFFSET('Smelter Look-up'!$E$4,$V21-4,0))</f>
        <v/>
      </c>
      <c r="G21" s="182" t="str">
        <f ca="1">IF(C21=$X$4,IF(ISERROR($V21),"Enter smelter details","RMI"),IF(ISERROR($V21),"",OFFSET('Smelter Look-up'!$F$4,$V21-4,0)))</f>
        <v/>
      </c>
      <c r="H21" s="183" t="str">
        <f ca="1">IF(ISERROR($V21),"",OFFSET('Smelter Look-up'!$G$4,$V21-4,0))</f>
        <v/>
      </c>
      <c r="I21" s="184" t="str">
        <f ca="1">IF(ISERROR($V21),"",OFFSET('Smelter Look-up'!$H$4,$V21-4,0))</f>
        <v/>
      </c>
      <c r="J21" s="184" t="str">
        <f ca="1">IF(ISERROR($V21),"",OFFSET('Smelter Look-up'!$I$4,$V21-4,0))</f>
        <v/>
      </c>
      <c r="K21" s="224"/>
      <c r="L21" s="224"/>
      <c r="M21" s="224"/>
      <c r="N21" s="224"/>
      <c r="O21" s="224"/>
      <c r="P21" s="185"/>
      <c r="Q21" s="225"/>
      <c r="R21" s="182" t="str">
        <f ca="1">IF(ISERROR($V21),"",OFFSET('Smelter Look-up'!$C$4,$V21-4,0)&amp;"")</f>
        <v/>
      </c>
      <c r="S21" s="181" t="str">
        <f t="shared" ca="1" si="2"/>
        <v/>
      </c>
      <c r="T21" s="181" t="str">
        <f ca="1">IF(B21="","",IF(ISERROR(MATCH($J21,SorP!$B$1:$B$6226,0)),"",INDIRECT("'SorP'!$A$"&amp;MATCH($S21&amp;$J21,SorP!C:C,0))))</f>
        <v/>
      </c>
      <c r="U21" s="201"/>
      <c r="V21" s="226" t="e">
        <f>IF(C21="",NA(),IF(OR(C21="Smelter not listed",C21="Smelter not yet identified"),MATCH($B21&amp;$D21,'Smelter Look-up'!$J:$J,0),MATCH($B21&amp;$C21,'Smelter Look-up'!$J:$J,0)))</f>
        <v>#N/A</v>
      </c>
      <c r="X21" s="227">
        <f t="shared" ca="1" si="3"/>
        <v>0</v>
      </c>
      <c r="AB21" s="228" t="str">
        <f t="shared" si="4"/>
        <v/>
      </c>
    </row>
    <row r="22" spans="1:28" s="227" customFormat="1" ht="20.399999999999999">
      <c r="A22" s="181"/>
      <c r="B22" s="182" t="str">
        <f>IF(LEN(A22)=0,"",INDEX('Smelter Look-up'!$A:$A,MATCH($A22,'Smelter Look-up'!$E:$E,0)))</f>
        <v/>
      </c>
      <c r="C22" s="186" t="str">
        <f>IF(LEN(A22)=0,"",INDEX('Smelter Look-up'!$C:$C,MATCH($A22,'Smelter Look-up'!$E:$E,0)))</f>
        <v/>
      </c>
      <c r="D22" s="230"/>
      <c r="E22" s="182" t="str">
        <f ca="1">IF(ISERROR($V22),"",OFFSET('Smelter Look-up'!$D$4,$V22-4,0)&amp;"")</f>
        <v/>
      </c>
      <c r="F22" s="182" t="str">
        <f ca="1">IF(ISERROR($V22),"",OFFSET('Smelter Look-up'!$E$4,$V22-4,0))</f>
        <v/>
      </c>
      <c r="G22" s="182" t="str">
        <f ca="1">IF(C22=$X$4,IF(ISERROR($V22),"Enter smelter details","RMI"),IF(ISERROR($V22),"",OFFSET('Smelter Look-up'!$F$4,$V22-4,0)))</f>
        <v/>
      </c>
      <c r="H22" s="183" t="str">
        <f ca="1">IF(ISERROR($V22),"",OFFSET('Smelter Look-up'!$G$4,$V22-4,0))</f>
        <v/>
      </c>
      <c r="I22" s="184" t="str">
        <f ca="1">IF(ISERROR($V22),"",OFFSET('Smelter Look-up'!$H$4,$V22-4,0))</f>
        <v/>
      </c>
      <c r="J22" s="184" t="str">
        <f ca="1">IF(ISERROR($V22),"",OFFSET('Smelter Look-up'!$I$4,$V22-4,0))</f>
        <v/>
      </c>
      <c r="K22" s="224"/>
      <c r="L22" s="224"/>
      <c r="M22" s="224"/>
      <c r="N22" s="224"/>
      <c r="O22" s="224"/>
      <c r="P22" s="185"/>
      <c r="Q22" s="225"/>
      <c r="R22" s="182" t="str">
        <f ca="1">IF(ISERROR($V22),"",OFFSET('Smelter Look-up'!$C$4,$V22-4,0)&amp;"")</f>
        <v/>
      </c>
      <c r="S22" s="181" t="str">
        <f t="shared" ca="1" si="2"/>
        <v/>
      </c>
      <c r="T22" s="181" t="str">
        <f ca="1">IF(B22="","",IF(ISERROR(MATCH($J22,SorP!$B$1:$B$6226,0)),"",INDIRECT("'SorP'!$A$"&amp;MATCH($S22&amp;$J22,SorP!C:C,0))))</f>
        <v/>
      </c>
      <c r="U22" s="201"/>
      <c r="V22" s="226" t="e">
        <f>IF(C22="",NA(),IF(OR(C22="Smelter not listed",C22="Smelter not yet identified"),MATCH($B22&amp;$D22,'Smelter Look-up'!$J:$J,0),MATCH($B22&amp;$C22,'Smelter Look-up'!$J:$J,0)))</f>
        <v>#N/A</v>
      </c>
      <c r="X22" s="227">
        <f t="shared" ca="1" si="3"/>
        <v>0</v>
      </c>
      <c r="AB22" s="228" t="str">
        <f t="shared" si="4"/>
        <v/>
      </c>
    </row>
    <row r="23" spans="1:28" s="227" customFormat="1" ht="20.399999999999999">
      <c r="A23" s="181"/>
      <c r="B23" s="182" t="str">
        <f>IF(LEN(A23)=0,"",INDEX('Smelter Look-up'!$A:$A,MATCH($A23,'Smelter Look-up'!$E:$E,0)))</f>
        <v/>
      </c>
      <c r="C23" s="186" t="str">
        <f>IF(LEN(A23)=0,"",INDEX('Smelter Look-up'!$C:$C,MATCH($A23,'Smelter Look-up'!$E:$E,0)))</f>
        <v/>
      </c>
      <c r="D23" s="230"/>
      <c r="E23" s="182" t="str">
        <f ca="1">IF(ISERROR($V23),"",OFFSET('Smelter Look-up'!$D$4,$V23-4,0)&amp;"")</f>
        <v/>
      </c>
      <c r="F23" s="182" t="str">
        <f ca="1">IF(ISERROR($V23),"",OFFSET('Smelter Look-up'!$E$4,$V23-4,0))</f>
        <v/>
      </c>
      <c r="G23" s="182" t="str">
        <f ca="1">IF(C23=$X$4,IF(ISERROR($V23),"Enter smelter details","RMI"),IF(ISERROR($V23),"",OFFSET('Smelter Look-up'!$F$4,$V23-4,0)))</f>
        <v/>
      </c>
      <c r="H23" s="183" t="str">
        <f ca="1">IF(ISERROR($V23),"",OFFSET('Smelter Look-up'!$G$4,$V23-4,0))</f>
        <v/>
      </c>
      <c r="I23" s="184" t="str">
        <f ca="1">IF(ISERROR($V23),"",OFFSET('Smelter Look-up'!$H$4,$V23-4,0))</f>
        <v/>
      </c>
      <c r="J23" s="184" t="str">
        <f ca="1">IF(ISERROR($V23),"",OFFSET('Smelter Look-up'!$I$4,$V23-4,0))</f>
        <v/>
      </c>
      <c r="K23" s="224"/>
      <c r="L23" s="224"/>
      <c r="M23" s="224"/>
      <c r="N23" s="224"/>
      <c r="O23" s="224"/>
      <c r="P23" s="185"/>
      <c r="Q23" s="225"/>
      <c r="R23" s="182" t="str">
        <f ca="1">IF(ISERROR($V23),"",OFFSET('Smelter Look-up'!$C$4,$V23-4,0)&amp;"")</f>
        <v/>
      </c>
      <c r="S23" s="181" t="str">
        <f t="shared" ca="1" si="2"/>
        <v/>
      </c>
      <c r="T23" s="181" t="str">
        <f ca="1">IF(B23="","",IF(ISERROR(MATCH($J23,SorP!$B$1:$B$6226,0)),"",INDIRECT("'SorP'!$A$"&amp;MATCH($S23&amp;$J23,SorP!C:C,0))))</f>
        <v/>
      </c>
      <c r="U23" s="201"/>
      <c r="V23" s="226" t="e">
        <f>IF(C23="",NA(),IF(OR(C23="Smelter not listed",C23="Smelter not yet identified"),MATCH($B23&amp;$D23,'Smelter Look-up'!$J:$J,0),MATCH($B23&amp;$C23,'Smelter Look-up'!$J:$J,0)))</f>
        <v>#N/A</v>
      </c>
      <c r="X23" s="227">
        <f t="shared" ca="1" si="3"/>
        <v>0</v>
      </c>
      <c r="AB23" s="228" t="str">
        <f t="shared" si="4"/>
        <v/>
      </c>
    </row>
    <row r="24" spans="1:28" s="227" customFormat="1" ht="20.399999999999999">
      <c r="A24" s="181"/>
      <c r="B24" s="182" t="str">
        <f>IF(LEN(A24)=0,"",INDEX('Smelter Look-up'!$A:$A,MATCH($A24,'Smelter Look-up'!$E:$E,0)))</f>
        <v/>
      </c>
      <c r="C24" s="186" t="str">
        <f>IF(LEN(A24)=0,"",INDEX('Smelter Look-up'!$C:$C,MATCH($A24,'Smelter Look-up'!$E:$E,0)))</f>
        <v/>
      </c>
      <c r="D24" s="230"/>
      <c r="E24" s="182" t="str">
        <f ca="1">IF(ISERROR($V24),"",OFFSET('Smelter Look-up'!$D$4,$V24-4,0)&amp;"")</f>
        <v/>
      </c>
      <c r="F24" s="182" t="str">
        <f ca="1">IF(ISERROR($V24),"",OFFSET('Smelter Look-up'!$E$4,$V24-4,0))</f>
        <v/>
      </c>
      <c r="G24" s="182" t="str">
        <f ca="1">IF(C24=$X$4,IF(ISERROR($V24),"Enter smelter details","RMI"),IF(ISERROR($V24),"",OFFSET('Smelter Look-up'!$F$4,$V24-4,0)))</f>
        <v/>
      </c>
      <c r="H24" s="183" t="str">
        <f ca="1">IF(ISERROR($V24),"",OFFSET('Smelter Look-up'!$G$4,$V24-4,0))</f>
        <v/>
      </c>
      <c r="I24" s="184" t="str">
        <f ca="1">IF(ISERROR($V24),"",OFFSET('Smelter Look-up'!$H$4,$V24-4,0))</f>
        <v/>
      </c>
      <c r="J24" s="184" t="str">
        <f ca="1">IF(ISERROR($V24),"",OFFSET('Smelter Look-up'!$I$4,$V24-4,0))</f>
        <v/>
      </c>
      <c r="K24" s="224"/>
      <c r="L24" s="224"/>
      <c r="M24" s="224"/>
      <c r="N24" s="224"/>
      <c r="O24" s="224"/>
      <c r="P24" s="185"/>
      <c r="Q24" s="225"/>
      <c r="R24" s="182" t="str">
        <f ca="1">IF(ISERROR($V24),"",OFFSET('Smelter Look-up'!$C$4,$V24-4,0)&amp;"")</f>
        <v/>
      </c>
      <c r="S24" s="181" t="str">
        <f t="shared" ca="1" si="2"/>
        <v/>
      </c>
      <c r="T24" s="181" t="str">
        <f ca="1">IF(B24="","",IF(ISERROR(MATCH($J24,SorP!$B$1:$B$6226,0)),"",INDIRECT("'SorP'!$A$"&amp;MATCH($S24&amp;$J24,SorP!C:C,0))))</f>
        <v/>
      </c>
      <c r="U24" s="201"/>
      <c r="V24" s="226" t="e">
        <f>IF(C24="",NA(),IF(OR(C24="Smelter not listed",C24="Smelter not yet identified"),MATCH($B24&amp;$D24,'Smelter Look-up'!$J:$J,0),MATCH($B24&amp;$C24,'Smelter Look-up'!$J:$J,0)))</f>
        <v>#N/A</v>
      </c>
      <c r="X24" s="227">
        <f t="shared" ca="1" si="3"/>
        <v>0</v>
      </c>
      <c r="AB24" s="228" t="str">
        <f t="shared" si="4"/>
        <v/>
      </c>
    </row>
    <row r="25" spans="1:28" s="227" customFormat="1" ht="20.399999999999999">
      <c r="A25" s="181"/>
      <c r="B25" s="182" t="str">
        <f>IF(LEN(A25)=0,"",INDEX('Smelter Look-up'!$A:$A,MATCH($A25,'Smelter Look-up'!$E:$E,0)))</f>
        <v/>
      </c>
      <c r="C25" s="186" t="str">
        <f>IF(LEN(A25)=0,"",INDEX('Smelter Look-up'!$C:$C,MATCH($A25,'Smelter Look-up'!$E:$E,0)))</f>
        <v/>
      </c>
      <c r="D25" s="230"/>
      <c r="E25" s="182" t="str">
        <f ca="1">IF(ISERROR($V25),"",OFFSET('Smelter Look-up'!$D$4,$V25-4,0)&amp;"")</f>
        <v/>
      </c>
      <c r="F25" s="182" t="str">
        <f ca="1">IF(ISERROR($V25),"",OFFSET('Smelter Look-up'!$E$4,$V25-4,0))</f>
        <v/>
      </c>
      <c r="G25" s="182" t="str">
        <f ca="1">IF(C25=$X$4,IF(ISERROR($V25),"Enter smelter details","RMI"),IF(ISERROR($V25),"",OFFSET('Smelter Look-up'!$F$4,$V25-4,0)))</f>
        <v/>
      </c>
      <c r="H25" s="183" t="str">
        <f ca="1">IF(ISERROR($V25),"",OFFSET('Smelter Look-up'!$G$4,$V25-4,0))</f>
        <v/>
      </c>
      <c r="I25" s="184" t="str">
        <f ca="1">IF(ISERROR($V25),"",OFFSET('Smelter Look-up'!$H$4,$V25-4,0))</f>
        <v/>
      </c>
      <c r="J25" s="184" t="str">
        <f ca="1">IF(ISERROR($V25),"",OFFSET('Smelter Look-up'!$I$4,$V25-4,0))</f>
        <v/>
      </c>
      <c r="K25" s="224"/>
      <c r="L25" s="224"/>
      <c r="M25" s="224"/>
      <c r="N25" s="224"/>
      <c r="O25" s="224"/>
      <c r="P25" s="185"/>
      <c r="Q25" s="225"/>
      <c r="R25" s="182" t="str">
        <f ca="1">IF(ISERROR($V25),"",OFFSET('Smelter Look-up'!$C$4,$V25-4,0)&amp;"")</f>
        <v/>
      </c>
      <c r="S25" s="181" t="str">
        <f t="shared" ca="1" si="2"/>
        <v/>
      </c>
      <c r="T25" s="181" t="str">
        <f ca="1">IF(B25="","",IF(ISERROR(MATCH($J25,SorP!$B$1:$B$6226,0)),"",INDIRECT("'SorP'!$A$"&amp;MATCH($S25&amp;$J25,SorP!C:C,0))))</f>
        <v/>
      </c>
      <c r="U25" s="201"/>
      <c r="V25" s="226" t="e">
        <f>IF(C25="",NA(),IF(OR(C25="Smelter not listed",C25="Smelter not yet identified"),MATCH($B25&amp;$D25,'Smelter Look-up'!$J:$J,0),MATCH($B25&amp;$C25,'Smelter Look-up'!$J:$J,0)))</f>
        <v>#N/A</v>
      </c>
      <c r="X25" s="227">
        <f t="shared" ca="1" si="3"/>
        <v>0</v>
      </c>
      <c r="AB25" s="228" t="str">
        <f t="shared" si="4"/>
        <v/>
      </c>
    </row>
    <row r="26" spans="1:28" s="227" customFormat="1" ht="20.399999999999999">
      <c r="A26" s="181"/>
      <c r="B26" s="182" t="str">
        <f>IF(LEN(A26)=0,"",INDEX('Smelter Look-up'!$A:$A,MATCH($A26,'Smelter Look-up'!$E:$E,0)))</f>
        <v/>
      </c>
      <c r="C26" s="186" t="str">
        <f>IF(LEN(A26)=0,"",INDEX('Smelter Look-up'!$C:$C,MATCH($A26,'Smelter Look-up'!$E:$E,0)))</f>
        <v/>
      </c>
      <c r="D26" s="230"/>
      <c r="E26" s="182" t="str">
        <f ca="1">IF(ISERROR($V26),"",OFFSET('Smelter Look-up'!$D$4,$V26-4,0)&amp;"")</f>
        <v/>
      </c>
      <c r="F26" s="182" t="str">
        <f ca="1">IF(ISERROR($V26),"",OFFSET('Smelter Look-up'!$E$4,$V26-4,0))</f>
        <v/>
      </c>
      <c r="G26" s="182" t="str">
        <f ca="1">IF(C26=$X$4,IF(ISERROR($V26),"Enter smelter details","RMI"),IF(ISERROR($V26),"",OFFSET('Smelter Look-up'!$F$4,$V26-4,0)))</f>
        <v/>
      </c>
      <c r="H26" s="183" t="str">
        <f ca="1">IF(ISERROR($V26),"",OFFSET('Smelter Look-up'!$G$4,$V26-4,0))</f>
        <v/>
      </c>
      <c r="I26" s="184" t="str">
        <f ca="1">IF(ISERROR($V26),"",OFFSET('Smelter Look-up'!$H$4,$V26-4,0))</f>
        <v/>
      </c>
      <c r="J26" s="184" t="str">
        <f ca="1">IF(ISERROR($V26),"",OFFSET('Smelter Look-up'!$I$4,$V26-4,0))</f>
        <v/>
      </c>
      <c r="K26" s="224"/>
      <c r="L26" s="224"/>
      <c r="M26" s="224"/>
      <c r="N26" s="224"/>
      <c r="O26" s="224"/>
      <c r="P26" s="185"/>
      <c r="Q26" s="225"/>
      <c r="R26" s="182" t="str">
        <f ca="1">IF(ISERROR($V26),"",OFFSET('Smelter Look-up'!$C$4,$V26-4,0)&amp;"")</f>
        <v/>
      </c>
      <c r="S26" s="181" t="str">
        <f t="shared" ca="1" si="2"/>
        <v/>
      </c>
      <c r="T26" s="181" t="str">
        <f ca="1">IF(B26="","",IF(ISERROR(MATCH($J26,SorP!$B$1:$B$6226,0)),"",INDIRECT("'SorP'!$A$"&amp;MATCH($S26&amp;$J26,SorP!C:C,0))))</f>
        <v/>
      </c>
      <c r="U26" s="201"/>
      <c r="V26" s="226" t="e">
        <f>IF(C26="",NA(),IF(OR(C26="Smelter not listed",C26="Smelter not yet identified"),MATCH($B26&amp;$D26,'Smelter Look-up'!$J:$J,0),MATCH($B26&amp;$C26,'Smelter Look-up'!$J:$J,0)))</f>
        <v>#N/A</v>
      </c>
      <c r="X26" s="227">
        <f t="shared" ca="1" si="3"/>
        <v>0</v>
      </c>
      <c r="AB26" s="228" t="str">
        <f t="shared" si="4"/>
        <v/>
      </c>
    </row>
    <row r="27" spans="1:28" s="227" customFormat="1" ht="20.399999999999999">
      <c r="A27" s="181"/>
      <c r="B27" s="182" t="str">
        <f>IF(LEN(A27)=0,"",INDEX('Smelter Look-up'!$A:$A,MATCH($A27,'Smelter Look-up'!$E:$E,0)))</f>
        <v/>
      </c>
      <c r="C27" s="186" t="str">
        <f>IF(LEN(A27)=0,"",INDEX('Smelter Look-up'!$C:$C,MATCH($A27,'Smelter Look-up'!$E:$E,0)))</f>
        <v/>
      </c>
      <c r="D27" s="230"/>
      <c r="E27" s="182" t="str">
        <f ca="1">IF(ISERROR($V27),"",OFFSET('Smelter Look-up'!$D$4,$V27-4,0)&amp;"")</f>
        <v/>
      </c>
      <c r="F27" s="182" t="str">
        <f ca="1">IF(ISERROR($V27),"",OFFSET('Smelter Look-up'!$E$4,$V27-4,0))</f>
        <v/>
      </c>
      <c r="G27" s="182" t="str">
        <f ca="1">IF(C27=$X$4,IF(ISERROR($V27),"Enter smelter details","RMI"),IF(ISERROR($V27),"",OFFSET('Smelter Look-up'!$F$4,$V27-4,0)))</f>
        <v/>
      </c>
      <c r="H27" s="183" t="str">
        <f ca="1">IF(ISERROR($V27),"",OFFSET('Smelter Look-up'!$G$4,$V27-4,0))</f>
        <v/>
      </c>
      <c r="I27" s="184" t="str">
        <f ca="1">IF(ISERROR($V27),"",OFFSET('Smelter Look-up'!$H$4,$V27-4,0))</f>
        <v/>
      </c>
      <c r="J27" s="184" t="str">
        <f ca="1">IF(ISERROR($V27),"",OFFSET('Smelter Look-up'!$I$4,$V27-4,0))</f>
        <v/>
      </c>
      <c r="K27" s="224"/>
      <c r="L27" s="224"/>
      <c r="M27" s="224"/>
      <c r="N27" s="224"/>
      <c r="O27" s="224"/>
      <c r="P27" s="185"/>
      <c r="Q27" s="225"/>
      <c r="R27" s="182" t="str">
        <f ca="1">IF(ISERROR($V27),"",OFFSET('Smelter Look-up'!$C$4,$V27-4,0)&amp;"")</f>
        <v/>
      </c>
      <c r="S27" s="181" t="str">
        <f t="shared" ca="1" si="2"/>
        <v/>
      </c>
      <c r="T27" s="181" t="str">
        <f ca="1">IF(B27="","",IF(ISERROR(MATCH($J27,SorP!$B$1:$B$6226,0)),"",INDIRECT("'SorP'!$A$"&amp;MATCH($S27&amp;$J27,SorP!C:C,0))))</f>
        <v/>
      </c>
      <c r="U27" s="201"/>
      <c r="V27" s="226" t="e">
        <f>IF(C27="",NA(),IF(OR(C27="Smelter not listed",C27="Smelter not yet identified"),MATCH($B27&amp;$D27,'Smelter Look-up'!$J:$J,0),MATCH($B27&amp;$C27,'Smelter Look-up'!$J:$J,0)))</f>
        <v>#N/A</v>
      </c>
      <c r="X27" s="227">
        <f t="shared" ca="1" si="3"/>
        <v>0</v>
      </c>
      <c r="AB27" s="228" t="str">
        <f t="shared" si="4"/>
        <v/>
      </c>
    </row>
    <row r="28" spans="1:28" s="227" customFormat="1" ht="20.399999999999999">
      <c r="A28" s="181"/>
      <c r="B28" s="182" t="str">
        <f>IF(LEN(A28)=0,"",INDEX('Smelter Look-up'!$A:$A,MATCH($A28,'Smelter Look-up'!$E:$E,0)))</f>
        <v/>
      </c>
      <c r="C28" s="186" t="str">
        <f>IF(LEN(A28)=0,"",INDEX('Smelter Look-up'!$C:$C,MATCH($A28,'Smelter Look-up'!$E:$E,0)))</f>
        <v/>
      </c>
      <c r="D28" s="230"/>
      <c r="E28" s="182" t="str">
        <f ca="1">IF(ISERROR($V28),"",OFFSET('Smelter Look-up'!$D$4,$V28-4,0)&amp;"")</f>
        <v/>
      </c>
      <c r="F28" s="182" t="str">
        <f ca="1">IF(ISERROR($V28),"",OFFSET('Smelter Look-up'!$E$4,$V28-4,0))</f>
        <v/>
      </c>
      <c r="G28" s="182" t="str">
        <f ca="1">IF(C28=$X$4,IF(ISERROR($V28),"Enter smelter details","RMI"),IF(ISERROR($V28),"",OFFSET('Smelter Look-up'!$F$4,$V28-4,0)))</f>
        <v/>
      </c>
      <c r="H28" s="183" t="str">
        <f ca="1">IF(ISERROR($V28),"",OFFSET('Smelter Look-up'!$G$4,$V28-4,0))</f>
        <v/>
      </c>
      <c r="I28" s="184" t="str">
        <f ca="1">IF(ISERROR($V28),"",OFFSET('Smelter Look-up'!$H$4,$V28-4,0))</f>
        <v/>
      </c>
      <c r="J28" s="184" t="str">
        <f ca="1">IF(ISERROR($V28),"",OFFSET('Smelter Look-up'!$I$4,$V28-4,0))</f>
        <v/>
      </c>
      <c r="K28" s="224"/>
      <c r="L28" s="224"/>
      <c r="M28" s="224"/>
      <c r="N28" s="224"/>
      <c r="O28" s="224"/>
      <c r="P28" s="185"/>
      <c r="Q28" s="225"/>
      <c r="R28" s="182" t="str">
        <f ca="1">IF(ISERROR($V28),"",OFFSET('Smelter Look-up'!$C$4,$V28-4,0)&amp;"")</f>
        <v/>
      </c>
      <c r="S28" s="181" t="str">
        <f t="shared" ca="1" si="2"/>
        <v/>
      </c>
      <c r="T28" s="181" t="str">
        <f ca="1">IF(B28="","",IF(ISERROR(MATCH($J28,SorP!$B$1:$B$6226,0)),"",INDIRECT("'SorP'!$A$"&amp;MATCH($S28&amp;$J28,SorP!C:C,0))))</f>
        <v/>
      </c>
      <c r="U28" s="201"/>
      <c r="V28" s="226" t="e">
        <f>IF(C28="",NA(),IF(OR(C28="Smelter not listed",C28="Smelter not yet identified"),MATCH($B28&amp;$D28,'Smelter Look-up'!$J:$J,0),MATCH($B28&amp;$C28,'Smelter Look-up'!$J:$J,0)))</f>
        <v>#N/A</v>
      </c>
      <c r="X28" s="227">
        <f t="shared" ca="1" si="3"/>
        <v>0</v>
      </c>
      <c r="AB28" s="228" t="str">
        <f t="shared" si="4"/>
        <v/>
      </c>
    </row>
    <row r="29" spans="1:28" s="227" customFormat="1" ht="20.399999999999999">
      <c r="A29" s="181"/>
      <c r="B29" s="182" t="str">
        <f>IF(LEN(A29)=0,"",INDEX('Smelter Look-up'!$A:$A,MATCH($A29,'Smelter Look-up'!$E:$E,0)))</f>
        <v/>
      </c>
      <c r="C29" s="186" t="str">
        <f>IF(LEN(A29)=0,"",INDEX('Smelter Look-up'!$C:$C,MATCH($A29,'Smelter Look-up'!$E:$E,0)))</f>
        <v/>
      </c>
      <c r="D29" s="230"/>
      <c r="E29" s="182" t="str">
        <f ca="1">IF(ISERROR($V29),"",OFFSET('Smelter Look-up'!$D$4,$V29-4,0)&amp;"")</f>
        <v/>
      </c>
      <c r="F29" s="182" t="str">
        <f ca="1">IF(ISERROR($V29),"",OFFSET('Smelter Look-up'!$E$4,$V29-4,0))</f>
        <v/>
      </c>
      <c r="G29" s="182" t="str">
        <f ca="1">IF(C29=$X$4,IF(ISERROR($V29),"Enter smelter details","RMI"),IF(ISERROR($V29),"",OFFSET('Smelter Look-up'!$F$4,$V29-4,0)))</f>
        <v/>
      </c>
      <c r="H29" s="183" t="str">
        <f ca="1">IF(ISERROR($V29),"",OFFSET('Smelter Look-up'!$G$4,$V29-4,0))</f>
        <v/>
      </c>
      <c r="I29" s="184" t="str">
        <f ca="1">IF(ISERROR($V29),"",OFFSET('Smelter Look-up'!$H$4,$V29-4,0))</f>
        <v/>
      </c>
      <c r="J29" s="184" t="str">
        <f ca="1">IF(ISERROR($V29),"",OFFSET('Smelter Look-up'!$I$4,$V29-4,0))</f>
        <v/>
      </c>
      <c r="K29" s="224"/>
      <c r="L29" s="224"/>
      <c r="M29" s="224"/>
      <c r="N29" s="224"/>
      <c r="O29" s="224"/>
      <c r="P29" s="185"/>
      <c r="Q29" s="225"/>
      <c r="R29" s="182" t="str">
        <f ca="1">IF(ISERROR($V29),"",OFFSET('Smelter Look-up'!$C$4,$V29-4,0)&amp;"")</f>
        <v/>
      </c>
      <c r="S29" s="181" t="str">
        <f t="shared" ca="1" si="2"/>
        <v/>
      </c>
      <c r="T29" s="181" t="str">
        <f ca="1">IF(B29="","",IF(ISERROR(MATCH($J29,SorP!$B$1:$B$6226,0)),"",INDIRECT("'SorP'!$A$"&amp;MATCH($S29&amp;$J29,SorP!C:C,0))))</f>
        <v/>
      </c>
      <c r="U29" s="201"/>
      <c r="V29" s="226" t="e">
        <f>IF(C29="",NA(),IF(OR(C29="Smelter not listed",C29="Smelter not yet identified"),MATCH($B29&amp;$D29,'Smelter Look-up'!$J:$J,0),MATCH($B29&amp;$C29,'Smelter Look-up'!$J:$J,0)))</f>
        <v>#N/A</v>
      </c>
      <c r="X29" s="227">
        <f t="shared" ca="1" si="3"/>
        <v>0</v>
      </c>
      <c r="AB29" s="228" t="str">
        <f t="shared" si="4"/>
        <v/>
      </c>
    </row>
    <row r="30" spans="1:28" s="227" customFormat="1" ht="20.399999999999999">
      <c r="A30" s="181"/>
      <c r="B30" s="182" t="str">
        <f>IF(LEN(A30)=0,"",INDEX('Smelter Look-up'!$A:$A,MATCH($A30,'Smelter Look-up'!$E:$E,0)))</f>
        <v/>
      </c>
      <c r="C30" s="186" t="str">
        <f>IF(LEN(A30)=0,"",INDEX('Smelter Look-up'!$C:$C,MATCH($A30,'Smelter Look-up'!$E:$E,0)))</f>
        <v/>
      </c>
      <c r="D30" s="230"/>
      <c r="E30" s="182" t="str">
        <f ca="1">IF(ISERROR($V30),"",OFFSET('Smelter Look-up'!$D$4,$V30-4,0)&amp;"")</f>
        <v/>
      </c>
      <c r="F30" s="182" t="str">
        <f ca="1">IF(ISERROR($V30),"",OFFSET('Smelter Look-up'!$E$4,$V30-4,0))</f>
        <v/>
      </c>
      <c r="G30" s="182" t="str">
        <f ca="1">IF(C30=$X$4,IF(ISERROR($V30),"Enter smelter details","RMI"),IF(ISERROR($V30),"",OFFSET('Smelter Look-up'!$F$4,$V30-4,0)))</f>
        <v/>
      </c>
      <c r="H30" s="183" t="str">
        <f ca="1">IF(ISERROR($V30),"",OFFSET('Smelter Look-up'!$G$4,$V30-4,0))</f>
        <v/>
      </c>
      <c r="I30" s="184" t="str">
        <f ca="1">IF(ISERROR($V30),"",OFFSET('Smelter Look-up'!$H$4,$V30-4,0))</f>
        <v/>
      </c>
      <c r="J30" s="184" t="str">
        <f ca="1">IF(ISERROR($V30),"",OFFSET('Smelter Look-up'!$I$4,$V30-4,0))</f>
        <v/>
      </c>
      <c r="K30" s="224"/>
      <c r="L30" s="224"/>
      <c r="M30" s="224"/>
      <c r="N30" s="224"/>
      <c r="O30" s="224"/>
      <c r="P30" s="185"/>
      <c r="Q30" s="225"/>
      <c r="R30" s="182" t="str">
        <f ca="1">IF(ISERROR($V30),"",OFFSET('Smelter Look-up'!$C$4,$V30-4,0)&amp;"")</f>
        <v/>
      </c>
      <c r="S30" s="181" t="str">
        <f t="shared" ca="1" si="2"/>
        <v/>
      </c>
      <c r="T30" s="181" t="str">
        <f ca="1">IF(B30="","",IF(ISERROR(MATCH($J30,SorP!$B$1:$B$6226,0)),"",INDIRECT("'SorP'!$A$"&amp;MATCH($S30&amp;$J30,SorP!C:C,0))))</f>
        <v/>
      </c>
      <c r="U30" s="201"/>
      <c r="V30" s="226" t="e">
        <f>IF(C30="",NA(),IF(OR(C30="Smelter not listed",C30="Smelter not yet identified"),MATCH($B30&amp;$D30,'Smelter Look-up'!$J:$J,0),MATCH($B30&amp;$C30,'Smelter Look-up'!$J:$J,0)))</f>
        <v>#N/A</v>
      </c>
      <c r="X30" s="227">
        <f t="shared" ca="1" si="3"/>
        <v>0</v>
      </c>
      <c r="AB30" s="228" t="str">
        <f t="shared" si="4"/>
        <v/>
      </c>
    </row>
    <row r="31" spans="1:28" s="227" customFormat="1" ht="20.399999999999999">
      <c r="A31" s="181"/>
      <c r="B31" s="182" t="str">
        <f>IF(LEN(A31)=0,"",INDEX('Smelter Look-up'!$A:$A,MATCH($A31,'Smelter Look-up'!$E:$E,0)))</f>
        <v/>
      </c>
      <c r="C31" s="186" t="str">
        <f>IF(LEN(A31)=0,"",INDEX('Smelter Look-up'!$C:$C,MATCH($A31,'Smelter Look-up'!$E:$E,0)))</f>
        <v/>
      </c>
      <c r="D31" s="230"/>
      <c r="E31" s="182" t="str">
        <f ca="1">IF(ISERROR($V31),"",OFFSET('Smelter Look-up'!$D$4,$V31-4,0)&amp;"")</f>
        <v/>
      </c>
      <c r="F31" s="182" t="str">
        <f ca="1">IF(ISERROR($V31),"",OFFSET('Smelter Look-up'!$E$4,$V31-4,0))</f>
        <v/>
      </c>
      <c r="G31" s="182" t="str">
        <f ca="1">IF(C31=$X$4,IF(ISERROR($V31),"Enter smelter details","RMI"),IF(ISERROR($V31),"",OFFSET('Smelter Look-up'!$F$4,$V31-4,0)))</f>
        <v/>
      </c>
      <c r="H31" s="183" t="str">
        <f ca="1">IF(ISERROR($V31),"",OFFSET('Smelter Look-up'!$G$4,$V31-4,0))</f>
        <v/>
      </c>
      <c r="I31" s="184" t="str">
        <f ca="1">IF(ISERROR($V31),"",OFFSET('Smelter Look-up'!$H$4,$V31-4,0))</f>
        <v/>
      </c>
      <c r="J31" s="184" t="str">
        <f ca="1">IF(ISERROR($V31),"",OFFSET('Smelter Look-up'!$I$4,$V31-4,0))</f>
        <v/>
      </c>
      <c r="K31" s="224"/>
      <c r="L31" s="224"/>
      <c r="M31" s="224"/>
      <c r="N31" s="224"/>
      <c r="O31" s="224"/>
      <c r="P31" s="185"/>
      <c r="Q31" s="225"/>
      <c r="R31" s="182" t="str">
        <f ca="1">IF(ISERROR($V31),"",OFFSET('Smelter Look-up'!$C$4,$V31-4,0)&amp;"")</f>
        <v/>
      </c>
      <c r="S31" s="181" t="str">
        <f t="shared" ca="1" si="2"/>
        <v/>
      </c>
      <c r="T31" s="181" t="str">
        <f ca="1">IF(B31="","",IF(ISERROR(MATCH($J31,SorP!$B$1:$B$6226,0)),"",INDIRECT("'SorP'!$A$"&amp;MATCH($S31&amp;$J31,SorP!C:C,0))))</f>
        <v/>
      </c>
      <c r="U31" s="201"/>
      <c r="V31" s="226" t="e">
        <f>IF(C31="",NA(),IF(OR(C31="Smelter not listed",C31="Smelter not yet identified"),MATCH($B31&amp;$D31,'Smelter Look-up'!$J:$J,0),MATCH($B31&amp;$C31,'Smelter Look-up'!$J:$J,0)))</f>
        <v>#N/A</v>
      </c>
      <c r="X31" s="227">
        <f t="shared" ca="1" si="3"/>
        <v>0</v>
      </c>
      <c r="AB31" s="228" t="str">
        <f t="shared" si="4"/>
        <v/>
      </c>
    </row>
    <row r="32" spans="1:28" s="227" customFormat="1" ht="20.399999999999999">
      <c r="A32" s="181"/>
      <c r="B32" s="182" t="str">
        <f>IF(LEN(A32)=0,"",INDEX('Smelter Look-up'!$A:$A,MATCH($A32,'Smelter Look-up'!$E:$E,0)))</f>
        <v/>
      </c>
      <c r="C32" s="186" t="str">
        <f>IF(LEN(A32)=0,"",INDEX('Smelter Look-up'!$C:$C,MATCH($A32,'Smelter Look-up'!$E:$E,0)))</f>
        <v/>
      </c>
      <c r="D32" s="230"/>
      <c r="E32" s="182" t="str">
        <f ca="1">IF(ISERROR($V32),"",OFFSET('Smelter Look-up'!$D$4,$V32-4,0)&amp;"")</f>
        <v/>
      </c>
      <c r="F32" s="182" t="str">
        <f ca="1">IF(ISERROR($V32),"",OFFSET('Smelter Look-up'!$E$4,$V32-4,0))</f>
        <v/>
      </c>
      <c r="G32" s="182" t="str">
        <f ca="1">IF(C32=$X$4,IF(ISERROR($V32),"Enter smelter details","RMI"),IF(ISERROR($V32),"",OFFSET('Smelter Look-up'!$F$4,$V32-4,0)))</f>
        <v/>
      </c>
      <c r="H32" s="183" t="str">
        <f ca="1">IF(ISERROR($V32),"",OFFSET('Smelter Look-up'!$G$4,$V32-4,0))</f>
        <v/>
      </c>
      <c r="I32" s="184" t="str">
        <f ca="1">IF(ISERROR($V32),"",OFFSET('Smelter Look-up'!$H$4,$V32-4,0))</f>
        <v/>
      </c>
      <c r="J32" s="184" t="str">
        <f ca="1">IF(ISERROR($V32),"",OFFSET('Smelter Look-up'!$I$4,$V32-4,0))</f>
        <v/>
      </c>
      <c r="K32" s="224"/>
      <c r="L32" s="224"/>
      <c r="M32" s="224"/>
      <c r="N32" s="224"/>
      <c r="O32" s="224"/>
      <c r="P32" s="185"/>
      <c r="Q32" s="225"/>
      <c r="R32" s="182" t="str">
        <f ca="1">IF(ISERROR($V32),"",OFFSET('Smelter Look-up'!$C$4,$V32-4,0)&amp;"")</f>
        <v/>
      </c>
      <c r="S32" s="181" t="str">
        <f t="shared" ca="1" si="2"/>
        <v/>
      </c>
      <c r="T32" s="181" t="str">
        <f ca="1">IF(B32="","",IF(ISERROR(MATCH($J32,SorP!$B$1:$B$6226,0)),"",INDIRECT("'SorP'!$A$"&amp;MATCH($S32&amp;$J32,SorP!C:C,0))))</f>
        <v/>
      </c>
      <c r="U32" s="201"/>
      <c r="V32" s="226" t="e">
        <f>IF(C32="",NA(),IF(OR(C32="Smelter not listed",C32="Smelter not yet identified"),MATCH($B32&amp;$D32,'Smelter Look-up'!$J:$J,0),MATCH($B32&amp;$C32,'Smelter Look-up'!$J:$J,0)))</f>
        <v>#N/A</v>
      </c>
      <c r="X32" s="227">
        <f t="shared" ca="1" si="3"/>
        <v>0</v>
      </c>
      <c r="AB32" s="228" t="str">
        <f t="shared" si="4"/>
        <v/>
      </c>
    </row>
    <row r="33" spans="1:28" s="227" customFormat="1" ht="20.399999999999999">
      <c r="A33" s="181"/>
      <c r="B33" s="182" t="str">
        <f>IF(LEN(A33)=0,"",INDEX('Smelter Look-up'!$A:$A,MATCH($A33,'Smelter Look-up'!$E:$E,0)))</f>
        <v/>
      </c>
      <c r="C33" s="186" t="str">
        <f>IF(LEN(A33)=0,"",INDEX('Smelter Look-up'!$C:$C,MATCH($A33,'Smelter Look-up'!$E:$E,0)))</f>
        <v/>
      </c>
      <c r="D33" s="230"/>
      <c r="E33" s="182" t="str">
        <f ca="1">IF(ISERROR($V33),"",OFFSET('Smelter Look-up'!$D$4,$V33-4,0)&amp;"")</f>
        <v/>
      </c>
      <c r="F33" s="182" t="str">
        <f ca="1">IF(ISERROR($V33),"",OFFSET('Smelter Look-up'!$E$4,$V33-4,0))</f>
        <v/>
      </c>
      <c r="G33" s="182" t="str">
        <f ca="1">IF(C33=$X$4,IF(ISERROR($V33),"Enter smelter details","RMI"),IF(ISERROR($V33),"",OFFSET('Smelter Look-up'!$F$4,$V33-4,0)))</f>
        <v/>
      </c>
      <c r="H33" s="183" t="str">
        <f ca="1">IF(ISERROR($V33),"",OFFSET('Smelter Look-up'!$G$4,$V33-4,0))</f>
        <v/>
      </c>
      <c r="I33" s="184" t="str">
        <f ca="1">IF(ISERROR($V33),"",OFFSET('Smelter Look-up'!$H$4,$V33-4,0))</f>
        <v/>
      </c>
      <c r="J33" s="184" t="str">
        <f ca="1">IF(ISERROR($V33),"",OFFSET('Smelter Look-up'!$I$4,$V33-4,0))</f>
        <v/>
      </c>
      <c r="K33" s="224"/>
      <c r="L33" s="224"/>
      <c r="M33" s="224"/>
      <c r="N33" s="224"/>
      <c r="O33" s="224"/>
      <c r="P33" s="185"/>
      <c r="Q33" s="225"/>
      <c r="R33" s="182" t="str">
        <f ca="1">IF(ISERROR($V33),"",OFFSET('Smelter Look-up'!$C$4,$V33-4,0)&amp;"")</f>
        <v/>
      </c>
      <c r="S33" s="181" t="str">
        <f t="shared" ca="1" si="2"/>
        <v/>
      </c>
      <c r="T33" s="181" t="str">
        <f ca="1">IF(B33="","",IF(ISERROR(MATCH($J33,SorP!$B$1:$B$6226,0)),"",INDIRECT("'SorP'!$A$"&amp;MATCH($S33&amp;$J33,SorP!C:C,0))))</f>
        <v/>
      </c>
      <c r="U33" s="201"/>
      <c r="V33" s="226" t="e">
        <f>IF(C33="",NA(),IF(OR(C33="Smelter not listed",C33="Smelter not yet identified"),MATCH($B33&amp;$D33,'Smelter Look-up'!$J:$J,0),MATCH($B33&amp;$C33,'Smelter Look-up'!$J:$J,0)))</f>
        <v>#N/A</v>
      </c>
      <c r="X33" s="227">
        <f t="shared" ca="1" si="3"/>
        <v>0</v>
      </c>
      <c r="AB33" s="228" t="str">
        <f t="shared" si="4"/>
        <v/>
      </c>
    </row>
    <row r="34" spans="1:28" s="227" customFormat="1" ht="20.399999999999999">
      <c r="A34" s="181"/>
      <c r="B34" s="182" t="str">
        <f>IF(LEN(A34)=0,"",INDEX('Smelter Look-up'!$A:$A,MATCH($A34,'Smelter Look-up'!$E:$E,0)))</f>
        <v/>
      </c>
      <c r="C34" s="186" t="str">
        <f>IF(LEN(A34)=0,"",INDEX('Smelter Look-up'!$C:$C,MATCH($A34,'Smelter Look-up'!$E:$E,0)))</f>
        <v/>
      </c>
      <c r="D34" s="230"/>
      <c r="E34" s="182" t="str">
        <f ca="1">IF(ISERROR($V34),"",OFFSET('Smelter Look-up'!$D$4,$V34-4,0)&amp;"")</f>
        <v/>
      </c>
      <c r="F34" s="182" t="str">
        <f ca="1">IF(ISERROR($V34),"",OFFSET('Smelter Look-up'!$E$4,$V34-4,0))</f>
        <v/>
      </c>
      <c r="G34" s="182" t="str">
        <f ca="1">IF(C34=$X$4,IF(ISERROR($V34),"Enter smelter details","RMI"),IF(ISERROR($V34),"",OFFSET('Smelter Look-up'!$F$4,$V34-4,0)))</f>
        <v/>
      </c>
      <c r="H34" s="183" t="str">
        <f ca="1">IF(ISERROR($V34),"",OFFSET('Smelter Look-up'!$G$4,$V34-4,0))</f>
        <v/>
      </c>
      <c r="I34" s="184" t="str">
        <f ca="1">IF(ISERROR($V34),"",OFFSET('Smelter Look-up'!$H$4,$V34-4,0))</f>
        <v/>
      </c>
      <c r="J34" s="184" t="str">
        <f ca="1">IF(ISERROR($V34),"",OFFSET('Smelter Look-up'!$I$4,$V34-4,0))</f>
        <v/>
      </c>
      <c r="K34" s="224"/>
      <c r="L34" s="224"/>
      <c r="M34" s="224"/>
      <c r="N34" s="224"/>
      <c r="O34" s="224"/>
      <c r="P34" s="185"/>
      <c r="Q34" s="225"/>
      <c r="R34" s="182" t="str">
        <f ca="1">IF(ISERROR($V34),"",OFFSET('Smelter Look-up'!$C$4,$V34-4,0)&amp;"")</f>
        <v/>
      </c>
      <c r="S34" s="181" t="str">
        <f t="shared" ca="1" si="2"/>
        <v/>
      </c>
      <c r="T34" s="181" t="str">
        <f ca="1">IF(B34="","",IF(ISERROR(MATCH($J34,SorP!$B$1:$B$6226,0)),"",INDIRECT("'SorP'!$A$"&amp;MATCH($S34&amp;$J34,SorP!C:C,0))))</f>
        <v/>
      </c>
      <c r="U34" s="201"/>
      <c r="V34" s="226" t="e">
        <f>IF(C34="",NA(),IF(OR(C34="Smelter not listed",C34="Smelter not yet identified"),MATCH($B34&amp;$D34,'Smelter Look-up'!$J:$J,0),MATCH($B34&amp;$C34,'Smelter Look-up'!$J:$J,0)))</f>
        <v>#N/A</v>
      </c>
      <c r="X34" s="227">
        <f t="shared" ca="1" si="3"/>
        <v>0</v>
      </c>
      <c r="AB34" s="228" t="str">
        <f t="shared" si="4"/>
        <v/>
      </c>
    </row>
    <row r="35" spans="1:28" s="227" customFormat="1" ht="20.399999999999999">
      <c r="A35" s="181"/>
      <c r="B35" s="182" t="str">
        <f>IF(LEN(A35)=0,"",INDEX('Smelter Look-up'!$A:$A,MATCH($A35,'Smelter Look-up'!$E:$E,0)))</f>
        <v/>
      </c>
      <c r="C35" s="186" t="str">
        <f>IF(LEN(A35)=0,"",INDEX('Smelter Look-up'!$C:$C,MATCH($A35,'Smelter Look-up'!$E:$E,0)))</f>
        <v/>
      </c>
      <c r="D35" s="230"/>
      <c r="E35" s="182" t="str">
        <f ca="1">IF(ISERROR($V35),"",OFFSET('Smelter Look-up'!$D$4,$V35-4,0)&amp;"")</f>
        <v/>
      </c>
      <c r="F35" s="182" t="str">
        <f ca="1">IF(ISERROR($V35),"",OFFSET('Smelter Look-up'!$E$4,$V35-4,0))</f>
        <v/>
      </c>
      <c r="G35" s="182" t="str">
        <f ca="1">IF(C35=$X$4,IF(ISERROR($V35),"Enter smelter details","RMI"),IF(ISERROR($V35),"",OFFSET('Smelter Look-up'!$F$4,$V35-4,0)))</f>
        <v/>
      </c>
      <c r="H35" s="183" t="str">
        <f ca="1">IF(ISERROR($V35),"",OFFSET('Smelter Look-up'!$G$4,$V35-4,0))</f>
        <v/>
      </c>
      <c r="I35" s="184" t="str">
        <f ca="1">IF(ISERROR($V35),"",OFFSET('Smelter Look-up'!$H$4,$V35-4,0))</f>
        <v/>
      </c>
      <c r="J35" s="184" t="str">
        <f ca="1">IF(ISERROR($V35),"",OFFSET('Smelter Look-up'!$I$4,$V35-4,0))</f>
        <v/>
      </c>
      <c r="K35" s="224"/>
      <c r="L35" s="224"/>
      <c r="M35" s="224"/>
      <c r="N35" s="224"/>
      <c r="O35" s="224"/>
      <c r="P35" s="185"/>
      <c r="Q35" s="225"/>
      <c r="R35" s="182" t="str">
        <f ca="1">IF(ISERROR($V35),"",OFFSET('Smelter Look-up'!$C$4,$V35-4,0)&amp;"")</f>
        <v/>
      </c>
      <c r="S35" s="181" t="str">
        <f t="shared" ca="1" si="2"/>
        <v/>
      </c>
      <c r="T35" s="181" t="str">
        <f ca="1">IF(B35="","",IF(ISERROR(MATCH($J35,SorP!$B$1:$B$6226,0)),"",INDIRECT("'SorP'!$A$"&amp;MATCH($S35&amp;$J35,SorP!C:C,0))))</f>
        <v/>
      </c>
      <c r="U35" s="201"/>
      <c r="V35" s="226" t="e">
        <f>IF(C35="",NA(),IF(OR(C35="Smelter not listed",C35="Smelter not yet identified"),MATCH($B35&amp;$D35,'Smelter Look-up'!$J:$J,0),MATCH($B35&amp;$C35,'Smelter Look-up'!$J:$J,0)))</f>
        <v>#N/A</v>
      </c>
      <c r="X35" s="227">
        <f t="shared" ca="1" si="3"/>
        <v>0</v>
      </c>
      <c r="AB35" s="228" t="str">
        <f t="shared" si="4"/>
        <v/>
      </c>
    </row>
    <row r="36" spans="1:28" s="227" customFormat="1" ht="20.399999999999999">
      <c r="A36" s="181"/>
      <c r="B36" s="182" t="str">
        <f>IF(LEN(A36)=0,"",INDEX('Smelter Look-up'!$A:$A,MATCH($A36,'Smelter Look-up'!$E:$E,0)))</f>
        <v/>
      </c>
      <c r="C36" s="186" t="str">
        <f>IF(LEN(A36)=0,"",INDEX('Smelter Look-up'!$C:$C,MATCH($A36,'Smelter Look-up'!$E:$E,0)))</f>
        <v/>
      </c>
      <c r="D36" s="230"/>
      <c r="E36" s="182" t="str">
        <f ca="1">IF(ISERROR($V36),"",OFFSET('Smelter Look-up'!$D$4,$V36-4,0)&amp;"")</f>
        <v/>
      </c>
      <c r="F36" s="182" t="str">
        <f ca="1">IF(ISERROR($V36),"",OFFSET('Smelter Look-up'!$E$4,$V36-4,0))</f>
        <v/>
      </c>
      <c r="G36" s="182" t="str">
        <f ca="1">IF(C36=$X$4,IF(ISERROR($V36),"Enter smelter details","RMI"),IF(ISERROR($V36),"",OFFSET('Smelter Look-up'!$F$4,$V36-4,0)))</f>
        <v/>
      </c>
      <c r="H36" s="183" t="str">
        <f ca="1">IF(ISERROR($V36),"",OFFSET('Smelter Look-up'!$G$4,$V36-4,0))</f>
        <v/>
      </c>
      <c r="I36" s="184" t="str">
        <f ca="1">IF(ISERROR($V36),"",OFFSET('Smelter Look-up'!$H$4,$V36-4,0))</f>
        <v/>
      </c>
      <c r="J36" s="184" t="str">
        <f ca="1">IF(ISERROR($V36),"",OFFSET('Smelter Look-up'!$I$4,$V36-4,0))</f>
        <v/>
      </c>
      <c r="K36" s="224"/>
      <c r="L36" s="224"/>
      <c r="M36" s="224"/>
      <c r="N36" s="224"/>
      <c r="O36" s="224"/>
      <c r="P36" s="185"/>
      <c r="Q36" s="225"/>
      <c r="R36" s="182" t="str">
        <f ca="1">IF(ISERROR($V36),"",OFFSET('Smelter Look-up'!$C$4,$V36-4,0)&amp;"")</f>
        <v/>
      </c>
      <c r="S36" s="181" t="str">
        <f t="shared" ca="1" si="2"/>
        <v/>
      </c>
      <c r="T36" s="181" t="str">
        <f ca="1">IF(B36="","",IF(ISERROR(MATCH($J36,SorP!$B$1:$B$6226,0)),"",INDIRECT("'SorP'!$A$"&amp;MATCH($S36&amp;$J36,SorP!C:C,0))))</f>
        <v/>
      </c>
      <c r="U36" s="201"/>
      <c r="V36" s="226" t="e">
        <f>IF(C36="",NA(),IF(OR(C36="Smelter not listed",C36="Smelter not yet identified"),MATCH($B36&amp;$D36,'Smelter Look-up'!$J:$J,0),MATCH($B36&amp;$C36,'Smelter Look-up'!$J:$J,0)))</f>
        <v>#N/A</v>
      </c>
      <c r="X36" s="227">
        <f t="shared" ca="1" si="3"/>
        <v>0</v>
      </c>
      <c r="AB36" s="228" t="str">
        <f t="shared" si="4"/>
        <v/>
      </c>
    </row>
    <row r="37" spans="1:28" s="227" customFormat="1" ht="20.399999999999999">
      <c r="A37" s="181"/>
      <c r="B37" s="182" t="str">
        <f>IF(LEN(A37)=0,"",INDEX('Smelter Look-up'!$A:$A,MATCH($A37,'Smelter Look-up'!$E:$E,0)))</f>
        <v/>
      </c>
      <c r="C37" s="186" t="str">
        <f>IF(LEN(A37)=0,"",INDEX('Smelter Look-up'!$C:$C,MATCH($A37,'Smelter Look-up'!$E:$E,0)))</f>
        <v/>
      </c>
      <c r="D37" s="230"/>
      <c r="E37" s="182" t="str">
        <f ca="1">IF(ISERROR($V37),"",OFFSET('Smelter Look-up'!$D$4,$V37-4,0)&amp;"")</f>
        <v/>
      </c>
      <c r="F37" s="182" t="str">
        <f ca="1">IF(ISERROR($V37),"",OFFSET('Smelter Look-up'!$E$4,$V37-4,0))</f>
        <v/>
      </c>
      <c r="G37" s="182" t="str">
        <f ca="1">IF(C37=$X$4,IF(ISERROR($V37),"Enter smelter details","RMI"),IF(ISERROR($V37),"",OFFSET('Smelter Look-up'!$F$4,$V37-4,0)))</f>
        <v/>
      </c>
      <c r="H37" s="183" t="str">
        <f ca="1">IF(ISERROR($V37),"",OFFSET('Smelter Look-up'!$G$4,$V37-4,0))</f>
        <v/>
      </c>
      <c r="I37" s="184" t="str">
        <f ca="1">IF(ISERROR($V37),"",OFFSET('Smelter Look-up'!$H$4,$V37-4,0))</f>
        <v/>
      </c>
      <c r="J37" s="184" t="str">
        <f ca="1">IF(ISERROR($V37),"",OFFSET('Smelter Look-up'!$I$4,$V37-4,0))</f>
        <v/>
      </c>
      <c r="K37" s="224"/>
      <c r="L37" s="224"/>
      <c r="M37" s="224"/>
      <c r="N37" s="224"/>
      <c r="O37" s="224"/>
      <c r="P37" s="185"/>
      <c r="Q37" s="225"/>
      <c r="R37" s="182" t="str">
        <f ca="1">IF(ISERROR($V37),"",OFFSET('Smelter Look-up'!$C$4,$V37-4,0)&amp;"")</f>
        <v/>
      </c>
      <c r="S37" s="181" t="str">
        <f t="shared" ca="1" si="2"/>
        <v/>
      </c>
      <c r="T37" s="181" t="str">
        <f ca="1">IF(B37="","",IF(ISERROR(MATCH($J37,SorP!$B$1:$B$6226,0)),"",INDIRECT("'SorP'!$A$"&amp;MATCH($S37&amp;$J37,SorP!C:C,0))))</f>
        <v/>
      </c>
      <c r="U37" s="201"/>
      <c r="V37" s="226" t="e">
        <f>IF(C37="",NA(),IF(OR(C37="Smelter not listed",C37="Smelter not yet identified"),MATCH($B37&amp;$D37,'Smelter Look-up'!$J:$J,0),MATCH($B37&amp;$C37,'Smelter Look-up'!$J:$J,0)))</f>
        <v>#N/A</v>
      </c>
      <c r="X37" s="227">
        <f t="shared" ca="1" si="3"/>
        <v>0</v>
      </c>
      <c r="AB37" s="228" t="str">
        <f t="shared" si="4"/>
        <v/>
      </c>
    </row>
    <row r="38" spans="1:28" s="227" customFormat="1" ht="20.399999999999999">
      <c r="A38" s="181"/>
      <c r="B38" s="182" t="str">
        <f>IF(LEN(A38)=0,"",INDEX('Smelter Look-up'!$A:$A,MATCH($A38,'Smelter Look-up'!$E:$E,0)))</f>
        <v/>
      </c>
      <c r="C38" s="186" t="str">
        <f>IF(LEN(A38)=0,"",INDEX('Smelter Look-up'!$C:$C,MATCH($A38,'Smelter Look-up'!$E:$E,0)))</f>
        <v/>
      </c>
      <c r="D38" s="230"/>
      <c r="E38" s="182" t="str">
        <f ca="1">IF(ISERROR($V38),"",OFFSET('Smelter Look-up'!$D$4,$V38-4,0)&amp;"")</f>
        <v/>
      </c>
      <c r="F38" s="182" t="str">
        <f ca="1">IF(ISERROR($V38),"",OFFSET('Smelter Look-up'!$E$4,$V38-4,0))</f>
        <v/>
      </c>
      <c r="G38" s="182" t="str">
        <f ca="1">IF(C38=$X$4,IF(ISERROR($V38),"Enter smelter details","RMI"),IF(ISERROR($V38),"",OFFSET('Smelter Look-up'!$F$4,$V38-4,0)))</f>
        <v/>
      </c>
      <c r="H38" s="183" t="str">
        <f ca="1">IF(ISERROR($V38),"",OFFSET('Smelter Look-up'!$G$4,$V38-4,0))</f>
        <v/>
      </c>
      <c r="I38" s="184" t="str">
        <f ca="1">IF(ISERROR($V38),"",OFFSET('Smelter Look-up'!$H$4,$V38-4,0))</f>
        <v/>
      </c>
      <c r="J38" s="184" t="str">
        <f ca="1">IF(ISERROR($V38),"",OFFSET('Smelter Look-up'!$I$4,$V38-4,0))</f>
        <v/>
      </c>
      <c r="K38" s="224"/>
      <c r="L38" s="224"/>
      <c r="M38" s="224"/>
      <c r="N38" s="224"/>
      <c r="O38" s="224"/>
      <c r="P38" s="185"/>
      <c r="Q38" s="225"/>
      <c r="R38" s="182" t="str">
        <f ca="1">IF(ISERROR($V38),"",OFFSET('Smelter Look-up'!$C$4,$V38-4,0)&amp;"")</f>
        <v/>
      </c>
      <c r="S38" s="181" t="str">
        <f t="shared" ref="S38:S68" ca="1" si="5">IF(B38="","",IF(ISERROR(MATCH($E38,CL,0)),"Unknown",INDIRECT("'C'!$A$"&amp;MATCH($E38,CL,0)+1)))</f>
        <v/>
      </c>
      <c r="T38" s="181" t="str">
        <f ca="1">IF(B38="","",IF(ISERROR(MATCH($J38,SorP!$B$1:$B$6226,0)),"",INDIRECT("'SorP'!$A$"&amp;MATCH($S38&amp;$J38,SorP!C:C,0))))</f>
        <v/>
      </c>
      <c r="U38" s="201"/>
      <c r="V38" s="226" t="e">
        <f>IF(C38="",NA(),IF(OR(C38="Smelter not listed",C38="Smelter not yet identified"),MATCH($B38&amp;$D38,'Smelter Look-up'!$J:$J,0),MATCH($B38&amp;$C38,'Smelter Look-up'!$J:$J,0)))</f>
        <v>#N/A</v>
      </c>
      <c r="X38" s="227">
        <f t="shared" ref="X38:X68" ca="1" si="6">IF(AND(C38="Smelter not listed",OR(LEN(D38)=0,LEN(E38)=0)),1,0)</f>
        <v>0</v>
      </c>
      <c r="AB38" s="228" t="str">
        <f t="shared" ref="AB38:AB68" si="7">B38&amp;C38</f>
        <v/>
      </c>
    </row>
    <row r="39" spans="1:28" s="227" customFormat="1" ht="20.399999999999999">
      <c r="A39" s="181"/>
      <c r="B39" s="182" t="str">
        <f>IF(LEN(A39)=0,"",INDEX('Smelter Look-up'!$A:$A,MATCH($A39,'Smelter Look-up'!$E:$E,0)))</f>
        <v/>
      </c>
      <c r="C39" s="186" t="str">
        <f>IF(LEN(A39)=0,"",INDEX('Smelter Look-up'!$C:$C,MATCH($A39,'Smelter Look-up'!$E:$E,0)))</f>
        <v/>
      </c>
      <c r="D39" s="230"/>
      <c r="E39" s="182" t="str">
        <f ca="1">IF(ISERROR($V39),"",OFFSET('Smelter Look-up'!$D$4,$V39-4,0)&amp;"")</f>
        <v/>
      </c>
      <c r="F39" s="182" t="str">
        <f ca="1">IF(ISERROR($V39),"",OFFSET('Smelter Look-up'!$E$4,$V39-4,0))</f>
        <v/>
      </c>
      <c r="G39" s="182" t="str">
        <f ca="1">IF(C39=$X$4,IF(ISERROR($V39),"Enter smelter details","RMI"),IF(ISERROR($V39),"",OFFSET('Smelter Look-up'!$F$4,$V39-4,0)))</f>
        <v/>
      </c>
      <c r="H39" s="183" t="str">
        <f ca="1">IF(ISERROR($V39),"",OFFSET('Smelter Look-up'!$G$4,$V39-4,0))</f>
        <v/>
      </c>
      <c r="I39" s="184" t="str">
        <f ca="1">IF(ISERROR($V39),"",OFFSET('Smelter Look-up'!$H$4,$V39-4,0))</f>
        <v/>
      </c>
      <c r="J39" s="184" t="str">
        <f ca="1">IF(ISERROR($V39),"",OFFSET('Smelter Look-up'!$I$4,$V39-4,0))</f>
        <v/>
      </c>
      <c r="K39" s="224"/>
      <c r="L39" s="224"/>
      <c r="M39" s="224"/>
      <c r="N39" s="224"/>
      <c r="O39" s="224"/>
      <c r="P39" s="185"/>
      <c r="Q39" s="225"/>
      <c r="R39" s="182" t="str">
        <f ca="1">IF(ISERROR($V39),"",OFFSET('Smelter Look-up'!$C$4,$V39-4,0)&amp;"")</f>
        <v/>
      </c>
      <c r="S39" s="181" t="str">
        <f t="shared" ca="1" si="5"/>
        <v/>
      </c>
      <c r="T39" s="181" t="str">
        <f ca="1">IF(B39="","",IF(ISERROR(MATCH($J39,SorP!$B$1:$B$6226,0)),"",INDIRECT("'SorP'!$A$"&amp;MATCH($S39&amp;$J39,SorP!C:C,0))))</f>
        <v/>
      </c>
      <c r="U39" s="201"/>
      <c r="V39" s="226" t="e">
        <f>IF(C39="",NA(),IF(OR(C39="Smelter not listed",C39="Smelter not yet identified"),MATCH($B39&amp;$D39,'Smelter Look-up'!$J:$J,0),MATCH($B39&amp;$C39,'Smelter Look-up'!$J:$J,0)))</f>
        <v>#N/A</v>
      </c>
      <c r="X39" s="227">
        <f t="shared" ca="1" si="6"/>
        <v>0</v>
      </c>
      <c r="AB39" s="228" t="str">
        <f t="shared" si="7"/>
        <v/>
      </c>
    </row>
    <row r="40" spans="1:28" s="227" customFormat="1" ht="20.399999999999999">
      <c r="A40" s="181"/>
      <c r="B40" s="182" t="str">
        <f>IF(LEN(A40)=0,"",INDEX('Smelter Look-up'!$A:$A,MATCH($A40,'Smelter Look-up'!$E:$E,0)))</f>
        <v/>
      </c>
      <c r="C40" s="186" t="str">
        <f>IF(LEN(A40)=0,"",INDEX('Smelter Look-up'!$C:$C,MATCH($A40,'Smelter Look-up'!$E:$E,0)))</f>
        <v/>
      </c>
      <c r="D40" s="230"/>
      <c r="E40" s="182" t="str">
        <f ca="1">IF(ISERROR($V40),"",OFFSET('Smelter Look-up'!$D$4,$V40-4,0)&amp;"")</f>
        <v/>
      </c>
      <c r="F40" s="182" t="str">
        <f ca="1">IF(ISERROR($V40),"",OFFSET('Smelter Look-up'!$E$4,$V40-4,0))</f>
        <v/>
      </c>
      <c r="G40" s="182" t="str">
        <f ca="1">IF(C40=$X$4,IF(ISERROR($V40),"Enter smelter details","RMI"),IF(ISERROR($V40),"",OFFSET('Smelter Look-up'!$F$4,$V40-4,0)))</f>
        <v/>
      </c>
      <c r="H40" s="183" t="str">
        <f ca="1">IF(ISERROR($V40),"",OFFSET('Smelter Look-up'!$G$4,$V40-4,0))</f>
        <v/>
      </c>
      <c r="I40" s="184" t="str">
        <f ca="1">IF(ISERROR($V40),"",OFFSET('Smelter Look-up'!$H$4,$V40-4,0))</f>
        <v/>
      </c>
      <c r="J40" s="184" t="str">
        <f ca="1">IF(ISERROR($V40),"",OFFSET('Smelter Look-up'!$I$4,$V40-4,0))</f>
        <v/>
      </c>
      <c r="K40" s="224"/>
      <c r="L40" s="224"/>
      <c r="M40" s="224"/>
      <c r="N40" s="224"/>
      <c r="O40" s="224"/>
      <c r="P40" s="185"/>
      <c r="Q40" s="225"/>
      <c r="R40" s="182" t="str">
        <f ca="1">IF(ISERROR($V40),"",OFFSET('Smelter Look-up'!$C$4,$V40-4,0)&amp;"")</f>
        <v/>
      </c>
      <c r="S40" s="181" t="str">
        <f t="shared" ca="1" si="5"/>
        <v/>
      </c>
      <c r="T40" s="181" t="str">
        <f ca="1">IF(B40="","",IF(ISERROR(MATCH($J40,SorP!$B$1:$B$6226,0)),"",INDIRECT("'SorP'!$A$"&amp;MATCH($S40&amp;$J40,SorP!C:C,0))))</f>
        <v/>
      </c>
      <c r="U40" s="201"/>
      <c r="V40" s="226" t="e">
        <f>IF(C40="",NA(),IF(OR(C40="Smelter not listed",C40="Smelter not yet identified"),MATCH($B40&amp;$D40,'Smelter Look-up'!$J:$J,0),MATCH($B40&amp;$C40,'Smelter Look-up'!$J:$J,0)))</f>
        <v>#N/A</v>
      </c>
      <c r="X40" s="227">
        <f t="shared" ca="1" si="6"/>
        <v>0</v>
      </c>
      <c r="AB40" s="228" t="str">
        <f t="shared" si="7"/>
        <v/>
      </c>
    </row>
    <row r="41" spans="1:28" s="227" customFormat="1" ht="20.399999999999999">
      <c r="A41" s="181"/>
      <c r="B41" s="182" t="str">
        <f>IF(LEN(A41)=0,"",INDEX('Smelter Look-up'!$A:$A,MATCH($A41,'Smelter Look-up'!$E:$E,0)))</f>
        <v/>
      </c>
      <c r="C41" s="186" t="str">
        <f>IF(LEN(A41)=0,"",INDEX('Smelter Look-up'!$C:$C,MATCH($A41,'Smelter Look-up'!$E:$E,0)))</f>
        <v/>
      </c>
      <c r="D41" s="230"/>
      <c r="E41" s="182" t="str">
        <f ca="1">IF(ISERROR($V41),"",OFFSET('Smelter Look-up'!$D$4,$V41-4,0)&amp;"")</f>
        <v/>
      </c>
      <c r="F41" s="182" t="str">
        <f ca="1">IF(ISERROR($V41),"",OFFSET('Smelter Look-up'!$E$4,$V41-4,0))</f>
        <v/>
      </c>
      <c r="G41" s="182" t="str">
        <f ca="1">IF(C41=$X$4,IF(ISERROR($V41),"Enter smelter details","RMI"),IF(ISERROR($V41),"",OFFSET('Smelter Look-up'!$F$4,$V41-4,0)))</f>
        <v/>
      </c>
      <c r="H41" s="183" t="str">
        <f ca="1">IF(ISERROR($V41),"",OFFSET('Smelter Look-up'!$G$4,$V41-4,0))</f>
        <v/>
      </c>
      <c r="I41" s="184" t="str">
        <f ca="1">IF(ISERROR($V41),"",OFFSET('Smelter Look-up'!$H$4,$V41-4,0))</f>
        <v/>
      </c>
      <c r="J41" s="184" t="str">
        <f ca="1">IF(ISERROR($V41),"",OFFSET('Smelter Look-up'!$I$4,$V41-4,0))</f>
        <v/>
      </c>
      <c r="K41" s="224"/>
      <c r="L41" s="224"/>
      <c r="M41" s="224"/>
      <c r="N41" s="224"/>
      <c r="O41" s="224"/>
      <c r="P41" s="185"/>
      <c r="Q41" s="225"/>
      <c r="R41" s="182" t="str">
        <f ca="1">IF(ISERROR($V41),"",OFFSET('Smelter Look-up'!$C$4,$V41-4,0)&amp;"")</f>
        <v/>
      </c>
      <c r="S41" s="181" t="str">
        <f t="shared" ca="1" si="5"/>
        <v/>
      </c>
      <c r="T41" s="181" t="str">
        <f ca="1">IF(B41="","",IF(ISERROR(MATCH($J41,SorP!$B$1:$B$6226,0)),"",INDIRECT("'SorP'!$A$"&amp;MATCH($S41&amp;$J41,SorP!C:C,0))))</f>
        <v/>
      </c>
      <c r="U41" s="201"/>
      <c r="V41" s="226" t="e">
        <f>IF(C41="",NA(),IF(OR(C41="Smelter not listed",C41="Smelter not yet identified"),MATCH($B41&amp;$D41,'Smelter Look-up'!$J:$J,0),MATCH($B41&amp;$C41,'Smelter Look-up'!$J:$J,0)))</f>
        <v>#N/A</v>
      </c>
      <c r="X41" s="227">
        <f t="shared" ca="1" si="6"/>
        <v>0</v>
      </c>
      <c r="AB41" s="228" t="str">
        <f t="shared" si="7"/>
        <v/>
      </c>
    </row>
    <row r="42" spans="1:28" s="227" customFormat="1" ht="20.399999999999999">
      <c r="A42" s="181"/>
      <c r="B42" s="182" t="str">
        <f>IF(LEN(A42)=0,"",INDEX('Smelter Look-up'!$A:$A,MATCH($A42,'Smelter Look-up'!$E:$E,0)))</f>
        <v/>
      </c>
      <c r="C42" s="186" t="str">
        <f>IF(LEN(A42)=0,"",INDEX('Smelter Look-up'!$C:$C,MATCH($A42,'Smelter Look-up'!$E:$E,0)))</f>
        <v/>
      </c>
      <c r="D42" s="230"/>
      <c r="E42" s="182" t="str">
        <f ca="1">IF(ISERROR($V42),"",OFFSET('Smelter Look-up'!$D$4,$V42-4,0)&amp;"")</f>
        <v/>
      </c>
      <c r="F42" s="182" t="str">
        <f ca="1">IF(ISERROR($V42),"",OFFSET('Smelter Look-up'!$E$4,$V42-4,0))</f>
        <v/>
      </c>
      <c r="G42" s="182" t="str">
        <f ca="1">IF(C42=$X$4,IF(ISERROR($V42),"Enter smelter details","RMI"),IF(ISERROR($V42),"",OFFSET('Smelter Look-up'!$F$4,$V42-4,0)))</f>
        <v/>
      </c>
      <c r="H42" s="183" t="str">
        <f ca="1">IF(ISERROR($V42),"",OFFSET('Smelter Look-up'!$G$4,$V42-4,0))</f>
        <v/>
      </c>
      <c r="I42" s="184" t="str">
        <f ca="1">IF(ISERROR($V42),"",OFFSET('Smelter Look-up'!$H$4,$V42-4,0))</f>
        <v/>
      </c>
      <c r="J42" s="184" t="str">
        <f ca="1">IF(ISERROR($V42),"",OFFSET('Smelter Look-up'!$I$4,$V42-4,0))</f>
        <v/>
      </c>
      <c r="K42" s="224"/>
      <c r="L42" s="224"/>
      <c r="M42" s="224"/>
      <c r="N42" s="224"/>
      <c r="O42" s="224"/>
      <c r="P42" s="185"/>
      <c r="Q42" s="225"/>
      <c r="R42" s="182" t="str">
        <f ca="1">IF(ISERROR($V42),"",OFFSET('Smelter Look-up'!$C$4,$V42-4,0)&amp;"")</f>
        <v/>
      </c>
      <c r="S42" s="181" t="str">
        <f t="shared" ca="1" si="5"/>
        <v/>
      </c>
      <c r="T42" s="181" t="str">
        <f ca="1">IF(B42="","",IF(ISERROR(MATCH($J42,SorP!$B$1:$B$6226,0)),"",INDIRECT("'SorP'!$A$"&amp;MATCH($S42&amp;$J42,SorP!C:C,0))))</f>
        <v/>
      </c>
      <c r="U42" s="201"/>
      <c r="V42" s="226" t="e">
        <f>IF(C42="",NA(),IF(OR(C42="Smelter not listed",C42="Smelter not yet identified"),MATCH($B42&amp;$D42,'Smelter Look-up'!$J:$J,0),MATCH($B42&amp;$C42,'Smelter Look-up'!$J:$J,0)))</f>
        <v>#N/A</v>
      </c>
      <c r="X42" s="227">
        <f t="shared" ca="1" si="6"/>
        <v>0</v>
      </c>
      <c r="AB42" s="228" t="str">
        <f t="shared" si="7"/>
        <v/>
      </c>
    </row>
    <row r="43" spans="1:28" s="227" customFormat="1" ht="20.399999999999999">
      <c r="A43" s="181"/>
      <c r="B43" s="182" t="str">
        <f>IF(LEN(A43)=0,"",INDEX('Smelter Look-up'!$A:$A,MATCH($A43,'Smelter Look-up'!$E:$E,0)))</f>
        <v/>
      </c>
      <c r="C43" s="186" t="str">
        <f>IF(LEN(A43)=0,"",INDEX('Smelter Look-up'!$C:$C,MATCH($A43,'Smelter Look-up'!$E:$E,0)))</f>
        <v/>
      </c>
      <c r="D43" s="230"/>
      <c r="E43" s="182" t="str">
        <f ca="1">IF(ISERROR($V43),"",OFFSET('Smelter Look-up'!$D$4,$V43-4,0)&amp;"")</f>
        <v/>
      </c>
      <c r="F43" s="182" t="str">
        <f ca="1">IF(ISERROR($V43),"",OFFSET('Smelter Look-up'!$E$4,$V43-4,0))</f>
        <v/>
      </c>
      <c r="G43" s="182" t="str">
        <f ca="1">IF(C43=$X$4,IF(ISERROR($V43),"Enter smelter details","RMI"),IF(ISERROR($V43),"",OFFSET('Smelter Look-up'!$F$4,$V43-4,0)))</f>
        <v/>
      </c>
      <c r="H43" s="183" t="str">
        <f ca="1">IF(ISERROR($V43),"",OFFSET('Smelter Look-up'!$G$4,$V43-4,0))</f>
        <v/>
      </c>
      <c r="I43" s="184" t="str">
        <f ca="1">IF(ISERROR($V43),"",OFFSET('Smelter Look-up'!$H$4,$V43-4,0))</f>
        <v/>
      </c>
      <c r="J43" s="184" t="str">
        <f ca="1">IF(ISERROR($V43),"",OFFSET('Smelter Look-up'!$I$4,$V43-4,0))</f>
        <v/>
      </c>
      <c r="K43" s="224"/>
      <c r="L43" s="224"/>
      <c r="M43" s="224"/>
      <c r="N43" s="224"/>
      <c r="O43" s="224"/>
      <c r="P43" s="185"/>
      <c r="Q43" s="225"/>
      <c r="R43" s="182" t="str">
        <f ca="1">IF(ISERROR($V43),"",OFFSET('Smelter Look-up'!$C$4,$V43-4,0)&amp;"")</f>
        <v/>
      </c>
      <c r="S43" s="181" t="str">
        <f t="shared" ca="1" si="5"/>
        <v/>
      </c>
      <c r="T43" s="181" t="str">
        <f ca="1">IF(B43="","",IF(ISERROR(MATCH($J43,SorP!$B$1:$B$6226,0)),"",INDIRECT("'SorP'!$A$"&amp;MATCH($S43&amp;$J43,SorP!C:C,0))))</f>
        <v/>
      </c>
      <c r="U43" s="201"/>
      <c r="V43" s="226" t="e">
        <f>IF(C43="",NA(),IF(OR(C43="Smelter not listed",C43="Smelter not yet identified"),MATCH($B43&amp;$D43,'Smelter Look-up'!$J:$J,0),MATCH($B43&amp;$C43,'Smelter Look-up'!$J:$J,0)))</f>
        <v>#N/A</v>
      </c>
      <c r="X43" s="227">
        <f t="shared" ca="1" si="6"/>
        <v>0</v>
      </c>
      <c r="AB43" s="228" t="str">
        <f t="shared" si="7"/>
        <v/>
      </c>
    </row>
    <row r="44" spans="1:28" s="227" customFormat="1" ht="20.399999999999999">
      <c r="A44" s="181"/>
      <c r="B44" s="182" t="str">
        <f>IF(LEN(A44)=0,"",INDEX('Smelter Look-up'!$A:$A,MATCH($A44,'Smelter Look-up'!$E:$E,0)))</f>
        <v/>
      </c>
      <c r="C44" s="186" t="str">
        <f>IF(LEN(A44)=0,"",INDEX('Smelter Look-up'!$C:$C,MATCH($A44,'Smelter Look-up'!$E:$E,0)))</f>
        <v/>
      </c>
      <c r="D44" s="230"/>
      <c r="E44" s="182" t="str">
        <f ca="1">IF(ISERROR($V44),"",OFFSET('Smelter Look-up'!$D$4,$V44-4,0)&amp;"")</f>
        <v/>
      </c>
      <c r="F44" s="182" t="str">
        <f ca="1">IF(ISERROR($V44),"",OFFSET('Smelter Look-up'!$E$4,$V44-4,0))</f>
        <v/>
      </c>
      <c r="G44" s="182" t="str">
        <f ca="1">IF(C44=$X$4,IF(ISERROR($V44),"Enter smelter details","RMI"),IF(ISERROR($V44),"",OFFSET('Smelter Look-up'!$F$4,$V44-4,0)))</f>
        <v/>
      </c>
      <c r="H44" s="183" t="str">
        <f ca="1">IF(ISERROR($V44),"",OFFSET('Smelter Look-up'!$G$4,$V44-4,0))</f>
        <v/>
      </c>
      <c r="I44" s="184" t="str">
        <f ca="1">IF(ISERROR($V44),"",OFFSET('Smelter Look-up'!$H$4,$V44-4,0))</f>
        <v/>
      </c>
      <c r="J44" s="184" t="str">
        <f ca="1">IF(ISERROR($V44),"",OFFSET('Smelter Look-up'!$I$4,$V44-4,0))</f>
        <v/>
      </c>
      <c r="K44" s="224"/>
      <c r="L44" s="224"/>
      <c r="M44" s="224"/>
      <c r="N44" s="224"/>
      <c r="O44" s="224"/>
      <c r="P44" s="185"/>
      <c r="Q44" s="225"/>
      <c r="R44" s="182" t="str">
        <f ca="1">IF(ISERROR($V44),"",OFFSET('Smelter Look-up'!$C$4,$V44-4,0)&amp;"")</f>
        <v/>
      </c>
      <c r="S44" s="181" t="str">
        <f t="shared" ca="1" si="5"/>
        <v/>
      </c>
      <c r="T44" s="181" t="str">
        <f ca="1">IF(B44="","",IF(ISERROR(MATCH($J44,SorP!$B$1:$B$6226,0)),"",INDIRECT("'SorP'!$A$"&amp;MATCH($S44&amp;$J44,SorP!C:C,0))))</f>
        <v/>
      </c>
      <c r="U44" s="201"/>
      <c r="V44" s="226" t="e">
        <f>IF(C44="",NA(),IF(OR(C44="Smelter not listed",C44="Smelter not yet identified"),MATCH($B44&amp;$D44,'Smelter Look-up'!$J:$J,0),MATCH($B44&amp;$C44,'Smelter Look-up'!$J:$J,0)))</f>
        <v>#N/A</v>
      </c>
      <c r="X44" s="227">
        <f t="shared" ca="1" si="6"/>
        <v>0</v>
      </c>
      <c r="AB44" s="228" t="str">
        <f t="shared" si="7"/>
        <v/>
      </c>
    </row>
    <row r="45" spans="1:28" s="227" customFormat="1" ht="20.399999999999999">
      <c r="A45" s="181"/>
      <c r="B45" s="182" t="str">
        <f>IF(LEN(A45)=0,"",INDEX('Smelter Look-up'!$A:$A,MATCH($A45,'Smelter Look-up'!$E:$E,0)))</f>
        <v/>
      </c>
      <c r="C45" s="186" t="str">
        <f>IF(LEN(A45)=0,"",INDEX('Smelter Look-up'!$C:$C,MATCH($A45,'Smelter Look-up'!$E:$E,0)))</f>
        <v/>
      </c>
      <c r="D45" s="230"/>
      <c r="E45" s="182" t="str">
        <f ca="1">IF(ISERROR($V45),"",OFFSET('Smelter Look-up'!$D$4,$V45-4,0)&amp;"")</f>
        <v/>
      </c>
      <c r="F45" s="182" t="str">
        <f ca="1">IF(ISERROR($V45),"",OFFSET('Smelter Look-up'!$E$4,$V45-4,0))</f>
        <v/>
      </c>
      <c r="G45" s="182" t="str">
        <f ca="1">IF(C45=$X$4,IF(ISERROR($V45),"Enter smelter details","RMI"),IF(ISERROR($V45),"",OFFSET('Smelter Look-up'!$F$4,$V45-4,0)))</f>
        <v/>
      </c>
      <c r="H45" s="183" t="str">
        <f ca="1">IF(ISERROR($V45),"",OFFSET('Smelter Look-up'!$G$4,$V45-4,0))</f>
        <v/>
      </c>
      <c r="I45" s="184" t="str">
        <f ca="1">IF(ISERROR($V45),"",OFFSET('Smelter Look-up'!$H$4,$V45-4,0))</f>
        <v/>
      </c>
      <c r="J45" s="184" t="str">
        <f ca="1">IF(ISERROR($V45),"",OFFSET('Smelter Look-up'!$I$4,$V45-4,0))</f>
        <v/>
      </c>
      <c r="K45" s="224"/>
      <c r="L45" s="224"/>
      <c r="M45" s="224"/>
      <c r="N45" s="224"/>
      <c r="O45" s="224"/>
      <c r="P45" s="185"/>
      <c r="Q45" s="225"/>
      <c r="R45" s="182" t="str">
        <f ca="1">IF(ISERROR($V45),"",OFFSET('Smelter Look-up'!$C$4,$V45-4,0)&amp;"")</f>
        <v/>
      </c>
      <c r="S45" s="181" t="str">
        <f t="shared" ca="1" si="5"/>
        <v/>
      </c>
      <c r="T45" s="181" t="str">
        <f ca="1">IF(B45="","",IF(ISERROR(MATCH($J45,SorP!$B$1:$B$6226,0)),"",INDIRECT("'SorP'!$A$"&amp;MATCH($S45&amp;$J45,SorP!C:C,0))))</f>
        <v/>
      </c>
      <c r="U45" s="201"/>
      <c r="V45" s="226" t="e">
        <f>IF(C45="",NA(),IF(OR(C45="Smelter not listed",C45="Smelter not yet identified"),MATCH($B45&amp;$D45,'Smelter Look-up'!$J:$J,0),MATCH($B45&amp;$C45,'Smelter Look-up'!$J:$J,0)))</f>
        <v>#N/A</v>
      </c>
      <c r="X45" s="227">
        <f t="shared" ca="1" si="6"/>
        <v>0</v>
      </c>
      <c r="AB45" s="228" t="str">
        <f t="shared" si="7"/>
        <v/>
      </c>
    </row>
    <row r="46" spans="1:28" s="227" customFormat="1" ht="20.399999999999999">
      <c r="A46" s="181"/>
      <c r="B46" s="182" t="str">
        <f>IF(LEN(A46)=0,"",INDEX('Smelter Look-up'!$A:$A,MATCH($A46,'Smelter Look-up'!$E:$E,0)))</f>
        <v/>
      </c>
      <c r="C46" s="186" t="str">
        <f>IF(LEN(A46)=0,"",INDEX('Smelter Look-up'!$C:$C,MATCH($A46,'Smelter Look-up'!$E:$E,0)))</f>
        <v/>
      </c>
      <c r="D46" s="230"/>
      <c r="E46" s="182" t="str">
        <f ca="1">IF(ISERROR($V46),"",OFFSET('Smelter Look-up'!$D$4,$V46-4,0)&amp;"")</f>
        <v/>
      </c>
      <c r="F46" s="182" t="str">
        <f ca="1">IF(ISERROR($V46),"",OFFSET('Smelter Look-up'!$E$4,$V46-4,0))</f>
        <v/>
      </c>
      <c r="G46" s="182" t="str">
        <f ca="1">IF(C46=$X$4,IF(ISERROR($V46),"Enter smelter details","RMI"),IF(ISERROR($V46),"",OFFSET('Smelter Look-up'!$F$4,$V46-4,0)))</f>
        <v/>
      </c>
      <c r="H46" s="183" t="str">
        <f ca="1">IF(ISERROR($V46),"",OFFSET('Smelter Look-up'!$G$4,$V46-4,0))</f>
        <v/>
      </c>
      <c r="I46" s="184" t="str">
        <f ca="1">IF(ISERROR($V46),"",OFFSET('Smelter Look-up'!$H$4,$V46-4,0))</f>
        <v/>
      </c>
      <c r="J46" s="184" t="str">
        <f ca="1">IF(ISERROR($V46),"",OFFSET('Smelter Look-up'!$I$4,$V46-4,0))</f>
        <v/>
      </c>
      <c r="K46" s="224"/>
      <c r="L46" s="224"/>
      <c r="M46" s="224"/>
      <c r="N46" s="224"/>
      <c r="O46" s="224"/>
      <c r="P46" s="185"/>
      <c r="Q46" s="225"/>
      <c r="R46" s="182" t="str">
        <f ca="1">IF(ISERROR($V46),"",OFFSET('Smelter Look-up'!$C$4,$V46-4,0)&amp;"")</f>
        <v/>
      </c>
      <c r="S46" s="181" t="str">
        <f t="shared" ca="1" si="5"/>
        <v/>
      </c>
      <c r="T46" s="181" t="str">
        <f ca="1">IF(B46="","",IF(ISERROR(MATCH($J46,SorP!$B$1:$B$6226,0)),"",INDIRECT("'SorP'!$A$"&amp;MATCH($S46&amp;$J46,SorP!C:C,0))))</f>
        <v/>
      </c>
      <c r="U46" s="201"/>
      <c r="V46" s="226" t="e">
        <f>IF(C46="",NA(),IF(OR(C46="Smelter not listed",C46="Smelter not yet identified"),MATCH($B46&amp;$D46,'Smelter Look-up'!$J:$J,0),MATCH($B46&amp;$C46,'Smelter Look-up'!$J:$J,0)))</f>
        <v>#N/A</v>
      </c>
      <c r="X46" s="227">
        <f t="shared" ca="1" si="6"/>
        <v>0</v>
      </c>
      <c r="AB46" s="228" t="str">
        <f t="shared" si="7"/>
        <v/>
      </c>
    </row>
    <row r="47" spans="1:28" s="227" customFormat="1" ht="20.399999999999999">
      <c r="A47" s="181"/>
      <c r="B47" s="182" t="str">
        <f>IF(LEN(A47)=0,"",INDEX('Smelter Look-up'!$A:$A,MATCH($A47,'Smelter Look-up'!$E:$E,0)))</f>
        <v/>
      </c>
      <c r="C47" s="186" t="str">
        <f>IF(LEN(A47)=0,"",INDEX('Smelter Look-up'!$C:$C,MATCH($A47,'Smelter Look-up'!$E:$E,0)))</f>
        <v/>
      </c>
      <c r="D47" s="230"/>
      <c r="E47" s="182" t="str">
        <f ca="1">IF(ISERROR($V47),"",OFFSET('Smelter Look-up'!$D$4,$V47-4,0)&amp;"")</f>
        <v/>
      </c>
      <c r="F47" s="182" t="str">
        <f ca="1">IF(ISERROR($V47),"",OFFSET('Smelter Look-up'!$E$4,$V47-4,0))</f>
        <v/>
      </c>
      <c r="G47" s="182" t="str">
        <f ca="1">IF(C47=$X$4,IF(ISERROR($V47),"Enter smelter details","RMI"),IF(ISERROR($V47),"",OFFSET('Smelter Look-up'!$F$4,$V47-4,0)))</f>
        <v/>
      </c>
      <c r="H47" s="183" t="str">
        <f ca="1">IF(ISERROR($V47),"",OFFSET('Smelter Look-up'!$G$4,$V47-4,0))</f>
        <v/>
      </c>
      <c r="I47" s="184" t="str">
        <f ca="1">IF(ISERROR($V47),"",OFFSET('Smelter Look-up'!$H$4,$V47-4,0))</f>
        <v/>
      </c>
      <c r="J47" s="184" t="str">
        <f ca="1">IF(ISERROR($V47),"",OFFSET('Smelter Look-up'!$I$4,$V47-4,0))</f>
        <v/>
      </c>
      <c r="K47" s="224"/>
      <c r="L47" s="224"/>
      <c r="M47" s="224"/>
      <c r="N47" s="224"/>
      <c r="O47" s="224"/>
      <c r="P47" s="185"/>
      <c r="Q47" s="225"/>
      <c r="R47" s="182" t="str">
        <f ca="1">IF(ISERROR($V47),"",OFFSET('Smelter Look-up'!$C$4,$V47-4,0)&amp;"")</f>
        <v/>
      </c>
      <c r="S47" s="181" t="str">
        <f t="shared" ca="1" si="5"/>
        <v/>
      </c>
      <c r="T47" s="181" t="str">
        <f ca="1">IF(B47="","",IF(ISERROR(MATCH($J47,SorP!$B$1:$B$6226,0)),"",INDIRECT("'SorP'!$A$"&amp;MATCH($S47&amp;$J47,SorP!C:C,0))))</f>
        <v/>
      </c>
      <c r="U47" s="201"/>
      <c r="V47" s="226" t="e">
        <f>IF(C47="",NA(),IF(OR(C47="Smelter not listed",C47="Smelter not yet identified"),MATCH($B47&amp;$D47,'Smelter Look-up'!$J:$J,0),MATCH($B47&amp;$C47,'Smelter Look-up'!$J:$J,0)))</f>
        <v>#N/A</v>
      </c>
      <c r="X47" s="227">
        <f t="shared" ca="1" si="6"/>
        <v>0</v>
      </c>
      <c r="AB47" s="228" t="str">
        <f t="shared" si="7"/>
        <v/>
      </c>
    </row>
    <row r="48" spans="1:28" s="227" customFormat="1" ht="20.399999999999999">
      <c r="A48" s="181"/>
      <c r="B48" s="182" t="str">
        <f>IF(LEN(A48)=0,"",INDEX('Smelter Look-up'!$A:$A,MATCH($A48,'Smelter Look-up'!$E:$E,0)))</f>
        <v/>
      </c>
      <c r="C48" s="186" t="str">
        <f>IF(LEN(A48)=0,"",INDEX('Smelter Look-up'!$C:$C,MATCH($A48,'Smelter Look-up'!$E:$E,0)))</f>
        <v/>
      </c>
      <c r="D48" s="230"/>
      <c r="E48" s="182" t="str">
        <f ca="1">IF(ISERROR($V48),"",OFFSET('Smelter Look-up'!$D$4,$V48-4,0)&amp;"")</f>
        <v/>
      </c>
      <c r="F48" s="182" t="str">
        <f ca="1">IF(ISERROR($V48),"",OFFSET('Smelter Look-up'!$E$4,$V48-4,0))</f>
        <v/>
      </c>
      <c r="G48" s="182" t="str">
        <f ca="1">IF(C48=$X$4,IF(ISERROR($V48),"Enter smelter details","RMI"),IF(ISERROR($V48),"",OFFSET('Smelter Look-up'!$F$4,$V48-4,0)))</f>
        <v/>
      </c>
      <c r="H48" s="183" t="str">
        <f ca="1">IF(ISERROR($V48),"",OFFSET('Smelter Look-up'!$G$4,$V48-4,0))</f>
        <v/>
      </c>
      <c r="I48" s="184" t="str">
        <f ca="1">IF(ISERROR($V48),"",OFFSET('Smelter Look-up'!$H$4,$V48-4,0))</f>
        <v/>
      </c>
      <c r="J48" s="184" t="str">
        <f ca="1">IF(ISERROR($V48),"",OFFSET('Smelter Look-up'!$I$4,$V48-4,0))</f>
        <v/>
      </c>
      <c r="K48" s="224"/>
      <c r="L48" s="224"/>
      <c r="M48" s="224"/>
      <c r="N48" s="224"/>
      <c r="O48" s="224"/>
      <c r="P48" s="185"/>
      <c r="Q48" s="225"/>
      <c r="R48" s="182" t="str">
        <f ca="1">IF(ISERROR($V48),"",OFFSET('Smelter Look-up'!$C$4,$V48-4,0)&amp;"")</f>
        <v/>
      </c>
      <c r="S48" s="181" t="str">
        <f t="shared" ca="1" si="5"/>
        <v/>
      </c>
      <c r="T48" s="181" t="str">
        <f ca="1">IF(B48="","",IF(ISERROR(MATCH($J48,SorP!$B$1:$B$6226,0)),"",INDIRECT("'SorP'!$A$"&amp;MATCH($S48&amp;$J48,SorP!C:C,0))))</f>
        <v/>
      </c>
      <c r="U48" s="201"/>
      <c r="V48" s="226" t="e">
        <f>IF(C48="",NA(),IF(OR(C48="Smelter not listed",C48="Smelter not yet identified"),MATCH($B48&amp;$D48,'Smelter Look-up'!$J:$J,0),MATCH($B48&amp;$C48,'Smelter Look-up'!$J:$J,0)))</f>
        <v>#N/A</v>
      </c>
      <c r="X48" s="227">
        <f t="shared" ca="1" si="6"/>
        <v>0</v>
      </c>
      <c r="AB48" s="228" t="str">
        <f t="shared" si="7"/>
        <v/>
      </c>
    </row>
    <row r="49" spans="1:28" s="227" customFormat="1" ht="20.399999999999999">
      <c r="A49" s="181"/>
      <c r="B49" s="182" t="str">
        <f>IF(LEN(A49)=0,"",INDEX('Smelter Look-up'!$A:$A,MATCH($A49,'Smelter Look-up'!$E:$E,0)))</f>
        <v/>
      </c>
      <c r="C49" s="186" t="str">
        <f>IF(LEN(A49)=0,"",INDEX('Smelter Look-up'!$C:$C,MATCH($A49,'Smelter Look-up'!$E:$E,0)))</f>
        <v/>
      </c>
      <c r="D49" s="230"/>
      <c r="E49" s="182" t="str">
        <f ca="1">IF(ISERROR($V49),"",OFFSET('Smelter Look-up'!$D$4,$V49-4,0)&amp;"")</f>
        <v/>
      </c>
      <c r="F49" s="182" t="str">
        <f ca="1">IF(ISERROR($V49),"",OFFSET('Smelter Look-up'!$E$4,$V49-4,0))</f>
        <v/>
      </c>
      <c r="G49" s="182" t="str">
        <f ca="1">IF(C49=$X$4,IF(ISERROR($V49),"Enter smelter details","RMI"),IF(ISERROR($V49),"",OFFSET('Smelter Look-up'!$F$4,$V49-4,0)))</f>
        <v/>
      </c>
      <c r="H49" s="183" t="str">
        <f ca="1">IF(ISERROR($V49),"",OFFSET('Smelter Look-up'!$G$4,$V49-4,0))</f>
        <v/>
      </c>
      <c r="I49" s="184" t="str">
        <f ca="1">IF(ISERROR($V49),"",OFFSET('Smelter Look-up'!$H$4,$V49-4,0))</f>
        <v/>
      </c>
      <c r="J49" s="184" t="str">
        <f ca="1">IF(ISERROR($V49),"",OFFSET('Smelter Look-up'!$I$4,$V49-4,0))</f>
        <v/>
      </c>
      <c r="K49" s="224"/>
      <c r="L49" s="224"/>
      <c r="M49" s="224"/>
      <c r="N49" s="224"/>
      <c r="O49" s="224"/>
      <c r="P49" s="185"/>
      <c r="Q49" s="225"/>
      <c r="R49" s="182" t="str">
        <f ca="1">IF(ISERROR($V49),"",OFFSET('Smelter Look-up'!$C$4,$V49-4,0)&amp;"")</f>
        <v/>
      </c>
      <c r="S49" s="181" t="str">
        <f t="shared" ca="1" si="5"/>
        <v/>
      </c>
      <c r="T49" s="181" t="str">
        <f ca="1">IF(B49="","",IF(ISERROR(MATCH($J49,SorP!$B$1:$B$6226,0)),"",INDIRECT("'SorP'!$A$"&amp;MATCH($S49&amp;$J49,SorP!C:C,0))))</f>
        <v/>
      </c>
      <c r="U49" s="201"/>
      <c r="V49" s="226" t="e">
        <f>IF(C49="",NA(),IF(OR(C49="Smelter not listed",C49="Smelter not yet identified"),MATCH($B49&amp;$D49,'Smelter Look-up'!$J:$J,0),MATCH($B49&amp;$C49,'Smelter Look-up'!$J:$J,0)))</f>
        <v>#N/A</v>
      </c>
      <c r="X49" s="227">
        <f t="shared" ca="1" si="6"/>
        <v>0</v>
      </c>
      <c r="AB49" s="228" t="str">
        <f t="shared" si="7"/>
        <v/>
      </c>
    </row>
    <row r="50" spans="1:28" s="227" customFormat="1" ht="20.399999999999999">
      <c r="A50" s="181"/>
      <c r="B50" s="182" t="str">
        <f>IF(LEN(A50)=0,"",INDEX('Smelter Look-up'!$A:$A,MATCH($A50,'Smelter Look-up'!$E:$E,0)))</f>
        <v/>
      </c>
      <c r="C50" s="186" t="str">
        <f>IF(LEN(A50)=0,"",INDEX('Smelter Look-up'!$C:$C,MATCH($A50,'Smelter Look-up'!$E:$E,0)))</f>
        <v/>
      </c>
      <c r="D50" s="230"/>
      <c r="E50" s="182" t="str">
        <f ca="1">IF(ISERROR($V50),"",OFFSET('Smelter Look-up'!$D$4,$V50-4,0)&amp;"")</f>
        <v/>
      </c>
      <c r="F50" s="182" t="str">
        <f ca="1">IF(ISERROR($V50),"",OFFSET('Smelter Look-up'!$E$4,$V50-4,0))</f>
        <v/>
      </c>
      <c r="G50" s="182" t="str">
        <f ca="1">IF(C50=$X$4,IF(ISERROR($V50),"Enter smelter details","RMI"),IF(ISERROR($V50),"",OFFSET('Smelter Look-up'!$F$4,$V50-4,0)))</f>
        <v/>
      </c>
      <c r="H50" s="183" t="str">
        <f ca="1">IF(ISERROR($V50),"",OFFSET('Smelter Look-up'!$G$4,$V50-4,0))</f>
        <v/>
      </c>
      <c r="I50" s="184" t="str">
        <f ca="1">IF(ISERROR($V50),"",OFFSET('Smelter Look-up'!$H$4,$V50-4,0))</f>
        <v/>
      </c>
      <c r="J50" s="184" t="str">
        <f ca="1">IF(ISERROR($V50),"",OFFSET('Smelter Look-up'!$I$4,$V50-4,0))</f>
        <v/>
      </c>
      <c r="K50" s="224"/>
      <c r="L50" s="224"/>
      <c r="M50" s="224"/>
      <c r="N50" s="224"/>
      <c r="O50" s="224"/>
      <c r="P50" s="185"/>
      <c r="Q50" s="225"/>
      <c r="R50" s="182" t="str">
        <f ca="1">IF(ISERROR($V50),"",OFFSET('Smelter Look-up'!$C$4,$V50-4,0)&amp;"")</f>
        <v/>
      </c>
      <c r="S50" s="181" t="str">
        <f t="shared" ca="1" si="5"/>
        <v/>
      </c>
      <c r="T50" s="181" t="str">
        <f ca="1">IF(B50="","",IF(ISERROR(MATCH($J50,SorP!$B$1:$B$6226,0)),"",INDIRECT("'SorP'!$A$"&amp;MATCH($S50&amp;$J50,SorP!C:C,0))))</f>
        <v/>
      </c>
      <c r="U50" s="201"/>
      <c r="V50" s="226" t="e">
        <f>IF(C50="",NA(),IF(OR(C50="Smelter not listed",C50="Smelter not yet identified"),MATCH($B50&amp;$D50,'Smelter Look-up'!$J:$J,0),MATCH($B50&amp;$C50,'Smelter Look-up'!$J:$J,0)))</f>
        <v>#N/A</v>
      </c>
      <c r="X50" s="227">
        <f t="shared" ca="1" si="6"/>
        <v>0</v>
      </c>
      <c r="AB50" s="228" t="str">
        <f t="shared" si="7"/>
        <v/>
      </c>
    </row>
    <row r="51" spans="1:28" s="227" customFormat="1" ht="20.399999999999999">
      <c r="A51" s="181"/>
      <c r="B51" s="182" t="str">
        <f>IF(LEN(A51)=0,"",INDEX('Smelter Look-up'!$A:$A,MATCH($A51,'Smelter Look-up'!$E:$E,0)))</f>
        <v/>
      </c>
      <c r="C51" s="186" t="str">
        <f>IF(LEN(A51)=0,"",INDEX('Smelter Look-up'!$C:$C,MATCH($A51,'Smelter Look-up'!$E:$E,0)))</f>
        <v/>
      </c>
      <c r="D51" s="230"/>
      <c r="E51" s="182" t="str">
        <f ca="1">IF(ISERROR($V51),"",OFFSET('Smelter Look-up'!$D$4,$V51-4,0)&amp;"")</f>
        <v/>
      </c>
      <c r="F51" s="182" t="str">
        <f ca="1">IF(ISERROR($V51),"",OFFSET('Smelter Look-up'!$E$4,$V51-4,0))</f>
        <v/>
      </c>
      <c r="G51" s="182" t="str">
        <f ca="1">IF(C51=$X$4,IF(ISERROR($V51),"Enter smelter details","RMI"),IF(ISERROR($V51),"",OFFSET('Smelter Look-up'!$F$4,$V51-4,0)))</f>
        <v/>
      </c>
      <c r="H51" s="183" t="str">
        <f ca="1">IF(ISERROR($V51),"",OFFSET('Smelter Look-up'!$G$4,$V51-4,0))</f>
        <v/>
      </c>
      <c r="I51" s="184" t="str">
        <f ca="1">IF(ISERROR($V51),"",OFFSET('Smelter Look-up'!$H$4,$V51-4,0))</f>
        <v/>
      </c>
      <c r="J51" s="184" t="str">
        <f ca="1">IF(ISERROR($V51),"",OFFSET('Smelter Look-up'!$I$4,$V51-4,0))</f>
        <v/>
      </c>
      <c r="K51" s="224"/>
      <c r="L51" s="224"/>
      <c r="M51" s="224"/>
      <c r="N51" s="224"/>
      <c r="O51" s="224"/>
      <c r="P51" s="185"/>
      <c r="Q51" s="225"/>
      <c r="R51" s="182" t="str">
        <f ca="1">IF(ISERROR($V51),"",OFFSET('Smelter Look-up'!$C$4,$V51-4,0)&amp;"")</f>
        <v/>
      </c>
      <c r="S51" s="181" t="str">
        <f t="shared" ca="1" si="5"/>
        <v/>
      </c>
      <c r="T51" s="181" t="str">
        <f ca="1">IF(B51="","",IF(ISERROR(MATCH($J51,SorP!$B$1:$B$6226,0)),"",INDIRECT("'SorP'!$A$"&amp;MATCH($S51&amp;$J51,SorP!C:C,0))))</f>
        <v/>
      </c>
      <c r="U51" s="201"/>
      <c r="V51" s="226" t="e">
        <f>IF(C51="",NA(),IF(OR(C51="Smelter not listed",C51="Smelter not yet identified"),MATCH($B51&amp;$D51,'Smelter Look-up'!$J:$J,0),MATCH($B51&amp;$C51,'Smelter Look-up'!$J:$J,0)))</f>
        <v>#N/A</v>
      </c>
      <c r="X51" s="227">
        <f t="shared" ca="1" si="6"/>
        <v>0</v>
      </c>
      <c r="AB51" s="228" t="str">
        <f t="shared" si="7"/>
        <v/>
      </c>
    </row>
    <row r="52" spans="1:28" s="227" customFormat="1" ht="20.399999999999999">
      <c r="A52" s="181"/>
      <c r="B52" s="182" t="str">
        <f>IF(LEN(A52)=0,"",INDEX('Smelter Look-up'!$A:$A,MATCH($A52,'Smelter Look-up'!$E:$E,0)))</f>
        <v/>
      </c>
      <c r="C52" s="186" t="str">
        <f>IF(LEN(A52)=0,"",INDEX('Smelter Look-up'!$C:$C,MATCH($A52,'Smelter Look-up'!$E:$E,0)))</f>
        <v/>
      </c>
      <c r="D52" s="230"/>
      <c r="E52" s="182" t="str">
        <f ca="1">IF(ISERROR($V52),"",OFFSET('Smelter Look-up'!$D$4,$V52-4,0)&amp;"")</f>
        <v/>
      </c>
      <c r="F52" s="182" t="str">
        <f ca="1">IF(ISERROR($V52),"",OFFSET('Smelter Look-up'!$E$4,$V52-4,0))</f>
        <v/>
      </c>
      <c r="G52" s="182" t="str">
        <f ca="1">IF(C52=$X$4,IF(ISERROR($V52),"Enter smelter details","RMI"),IF(ISERROR($V52),"",OFFSET('Smelter Look-up'!$F$4,$V52-4,0)))</f>
        <v/>
      </c>
      <c r="H52" s="183" t="str">
        <f ca="1">IF(ISERROR($V52),"",OFFSET('Smelter Look-up'!$G$4,$V52-4,0))</f>
        <v/>
      </c>
      <c r="I52" s="184" t="str">
        <f ca="1">IF(ISERROR($V52),"",OFFSET('Smelter Look-up'!$H$4,$V52-4,0))</f>
        <v/>
      </c>
      <c r="J52" s="184" t="str">
        <f ca="1">IF(ISERROR($V52),"",OFFSET('Smelter Look-up'!$I$4,$V52-4,0))</f>
        <v/>
      </c>
      <c r="K52" s="224"/>
      <c r="L52" s="224"/>
      <c r="M52" s="224"/>
      <c r="N52" s="224"/>
      <c r="O52" s="224"/>
      <c r="P52" s="185"/>
      <c r="Q52" s="225"/>
      <c r="R52" s="182" t="str">
        <f ca="1">IF(ISERROR($V52),"",OFFSET('Smelter Look-up'!$C$4,$V52-4,0)&amp;"")</f>
        <v/>
      </c>
      <c r="S52" s="181" t="str">
        <f t="shared" ca="1" si="5"/>
        <v/>
      </c>
      <c r="T52" s="181" t="str">
        <f ca="1">IF(B52="","",IF(ISERROR(MATCH($J52,SorP!$B$1:$B$6226,0)),"",INDIRECT("'SorP'!$A$"&amp;MATCH($S52&amp;$J52,SorP!C:C,0))))</f>
        <v/>
      </c>
      <c r="U52" s="201"/>
      <c r="V52" s="226" t="e">
        <f>IF(C52="",NA(),IF(OR(C52="Smelter not listed",C52="Smelter not yet identified"),MATCH($B52&amp;$D52,'Smelter Look-up'!$J:$J,0),MATCH($B52&amp;$C52,'Smelter Look-up'!$J:$J,0)))</f>
        <v>#N/A</v>
      </c>
      <c r="X52" s="227">
        <f t="shared" ca="1" si="6"/>
        <v>0</v>
      </c>
      <c r="AB52" s="228" t="str">
        <f t="shared" si="7"/>
        <v/>
      </c>
    </row>
    <row r="53" spans="1:28" s="227" customFormat="1" ht="20.399999999999999">
      <c r="A53" s="181"/>
      <c r="B53" s="182" t="str">
        <f>IF(LEN(A53)=0,"",INDEX('Smelter Look-up'!$A:$A,MATCH($A53,'Smelter Look-up'!$E:$E,0)))</f>
        <v/>
      </c>
      <c r="C53" s="186" t="str">
        <f>IF(LEN(A53)=0,"",INDEX('Smelter Look-up'!$C:$C,MATCH($A53,'Smelter Look-up'!$E:$E,0)))</f>
        <v/>
      </c>
      <c r="D53" s="230"/>
      <c r="E53" s="182" t="str">
        <f ca="1">IF(ISERROR($V53),"",OFFSET('Smelter Look-up'!$D$4,$V53-4,0)&amp;"")</f>
        <v/>
      </c>
      <c r="F53" s="182" t="str">
        <f ca="1">IF(ISERROR($V53),"",OFFSET('Smelter Look-up'!$E$4,$V53-4,0))</f>
        <v/>
      </c>
      <c r="G53" s="182" t="str">
        <f ca="1">IF(C53=$X$4,IF(ISERROR($V53),"Enter smelter details","RMI"),IF(ISERROR($V53),"",OFFSET('Smelter Look-up'!$F$4,$V53-4,0)))</f>
        <v/>
      </c>
      <c r="H53" s="183" t="str">
        <f ca="1">IF(ISERROR($V53),"",OFFSET('Smelter Look-up'!$G$4,$V53-4,0))</f>
        <v/>
      </c>
      <c r="I53" s="184" t="str">
        <f ca="1">IF(ISERROR($V53),"",OFFSET('Smelter Look-up'!$H$4,$V53-4,0))</f>
        <v/>
      </c>
      <c r="J53" s="184" t="str">
        <f ca="1">IF(ISERROR($V53),"",OFFSET('Smelter Look-up'!$I$4,$V53-4,0))</f>
        <v/>
      </c>
      <c r="K53" s="224"/>
      <c r="L53" s="224"/>
      <c r="M53" s="224"/>
      <c r="N53" s="224"/>
      <c r="O53" s="224"/>
      <c r="P53" s="185"/>
      <c r="Q53" s="225"/>
      <c r="R53" s="182" t="str">
        <f ca="1">IF(ISERROR($V53),"",OFFSET('Smelter Look-up'!$C$4,$V53-4,0)&amp;"")</f>
        <v/>
      </c>
      <c r="S53" s="181" t="str">
        <f t="shared" ca="1" si="5"/>
        <v/>
      </c>
      <c r="T53" s="181" t="str">
        <f ca="1">IF(B53="","",IF(ISERROR(MATCH($J53,SorP!$B$1:$B$6226,0)),"",INDIRECT("'SorP'!$A$"&amp;MATCH($S53&amp;$J53,SorP!C:C,0))))</f>
        <v/>
      </c>
      <c r="U53" s="201"/>
      <c r="V53" s="226" t="e">
        <f>IF(C53="",NA(),IF(OR(C53="Smelter not listed",C53="Smelter not yet identified"),MATCH($B53&amp;$D53,'Smelter Look-up'!$J:$J,0),MATCH($B53&amp;$C53,'Smelter Look-up'!$J:$J,0)))</f>
        <v>#N/A</v>
      </c>
      <c r="X53" s="227">
        <f t="shared" ca="1" si="6"/>
        <v>0</v>
      </c>
      <c r="AB53" s="228" t="str">
        <f t="shared" si="7"/>
        <v/>
      </c>
    </row>
    <row r="54" spans="1:28" s="227" customFormat="1" ht="20.399999999999999">
      <c r="A54" s="181"/>
      <c r="B54" s="182" t="str">
        <f>IF(LEN(A54)=0,"",INDEX('Smelter Look-up'!$A:$A,MATCH($A54,'Smelter Look-up'!$E:$E,0)))</f>
        <v/>
      </c>
      <c r="C54" s="186" t="str">
        <f>IF(LEN(A54)=0,"",INDEX('Smelter Look-up'!$C:$C,MATCH($A54,'Smelter Look-up'!$E:$E,0)))</f>
        <v/>
      </c>
      <c r="D54" s="230"/>
      <c r="E54" s="182" t="str">
        <f ca="1">IF(ISERROR($V54),"",OFFSET('Smelter Look-up'!$D$4,$V54-4,0)&amp;"")</f>
        <v/>
      </c>
      <c r="F54" s="182" t="str">
        <f ca="1">IF(ISERROR($V54),"",OFFSET('Smelter Look-up'!$E$4,$V54-4,0))</f>
        <v/>
      </c>
      <c r="G54" s="182" t="str">
        <f ca="1">IF(C54=$X$4,IF(ISERROR($V54),"Enter smelter details","RMI"),IF(ISERROR($V54),"",OFFSET('Smelter Look-up'!$F$4,$V54-4,0)))</f>
        <v/>
      </c>
      <c r="H54" s="183" t="str">
        <f ca="1">IF(ISERROR($V54),"",OFFSET('Smelter Look-up'!$G$4,$V54-4,0))</f>
        <v/>
      </c>
      <c r="I54" s="184" t="str">
        <f ca="1">IF(ISERROR($V54),"",OFFSET('Smelter Look-up'!$H$4,$V54-4,0))</f>
        <v/>
      </c>
      <c r="J54" s="184" t="str">
        <f ca="1">IF(ISERROR($V54),"",OFFSET('Smelter Look-up'!$I$4,$V54-4,0))</f>
        <v/>
      </c>
      <c r="K54" s="224"/>
      <c r="L54" s="224"/>
      <c r="M54" s="224"/>
      <c r="N54" s="224"/>
      <c r="O54" s="224"/>
      <c r="P54" s="185"/>
      <c r="Q54" s="225"/>
      <c r="R54" s="182" t="str">
        <f ca="1">IF(ISERROR($V54),"",OFFSET('Smelter Look-up'!$C$4,$V54-4,0)&amp;"")</f>
        <v/>
      </c>
      <c r="S54" s="181" t="str">
        <f t="shared" ca="1" si="5"/>
        <v/>
      </c>
      <c r="T54" s="181" t="str">
        <f ca="1">IF(B54="","",IF(ISERROR(MATCH($J54,SorP!$B$1:$B$6226,0)),"",INDIRECT("'SorP'!$A$"&amp;MATCH($S54&amp;$J54,SorP!C:C,0))))</f>
        <v/>
      </c>
      <c r="U54" s="201"/>
      <c r="V54" s="226" t="e">
        <f>IF(C54="",NA(),IF(OR(C54="Smelter not listed",C54="Smelter not yet identified"),MATCH($B54&amp;$D54,'Smelter Look-up'!$J:$J,0),MATCH($B54&amp;$C54,'Smelter Look-up'!$J:$J,0)))</f>
        <v>#N/A</v>
      </c>
      <c r="X54" s="227">
        <f t="shared" ca="1" si="6"/>
        <v>0</v>
      </c>
      <c r="AB54" s="228" t="str">
        <f t="shared" si="7"/>
        <v/>
      </c>
    </row>
    <row r="55" spans="1:28" s="227" customFormat="1" ht="20.399999999999999">
      <c r="A55" s="181"/>
      <c r="B55" s="182" t="str">
        <f>IF(LEN(A55)=0,"",INDEX('Smelter Look-up'!$A:$A,MATCH($A55,'Smelter Look-up'!$E:$E,0)))</f>
        <v/>
      </c>
      <c r="C55" s="186" t="str">
        <f>IF(LEN(A55)=0,"",INDEX('Smelter Look-up'!$C:$C,MATCH($A55,'Smelter Look-up'!$E:$E,0)))</f>
        <v/>
      </c>
      <c r="D55" s="230"/>
      <c r="E55" s="182" t="str">
        <f ca="1">IF(ISERROR($V55),"",OFFSET('Smelter Look-up'!$D$4,$V55-4,0)&amp;"")</f>
        <v/>
      </c>
      <c r="F55" s="182" t="str">
        <f ca="1">IF(ISERROR($V55),"",OFFSET('Smelter Look-up'!$E$4,$V55-4,0))</f>
        <v/>
      </c>
      <c r="G55" s="182" t="str">
        <f ca="1">IF(C55=$X$4,IF(ISERROR($V55),"Enter smelter details","RMI"),IF(ISERROR($V55),"",OFFSET('Smelter Look-up'!$F$4,$V55-4,0)))</f>
        <v/>
      </c>
      <c r="H55" s="183" t="str">
        <f ca="1">IF(ISERROR($V55),"",OFFSET('Smelter Look-up'!$G$4,$V55-4,0))</f>
        <v/>
      </c>
      <c r="I55" s="184" t="str">
        <f ca="1">IF(ISERROR($V55),"",OFFSET('Smelter Look-up'!$H$4,$V55-4,0))</f>
        <v/>
      </c>
      <c r="J55" s="184" t="str">
        <f ca="1">IF(ISERROR($V55),"",OFFSET('Smelter Look-up'!$I$4,$V55-4,0))</f>
        <v/>
      </c>
      <c r="K55" s="224"/>
      <c r="L55" s="224"/>
      <c r="M55" s="224"/>
      <c r="N55" s="224"/>
      <c r="O55" s="224"/>
      <c r="P55" s="185"/>
      <c r="Q55" s="225"/>
      <c r="R55" s="182" t="str">
        <f ca="1">IF(ISERROR($V55),"",OFFSET('Smelter Look-up'!$C$4,$V55-4,0)&amp;"")</f>
        <v/>
      </c>
      <c r="S55" s="181" t="str">
        <f t="shared" ca="1" si="5"/>
        <v/>
      </c>
      <c r="T55" s="181" t="str">
        <f ca="1">IF(B55="","",IF(ISERROR(MATCH($J55,SorP!$B$1:$B$6226,0)),"",INDIRECT("'SorP'!$A$"&amp;MATCH($S55&amp;$J55,SorP!C:C,0))))</f>
        <v/>
      </c>
      <c r="U55" s="201"/>
      <c r="V55" s="226" t="e">
        <f>IF(C55="",NA(),IF(OR(C55="Smelter not listed",C55="Smelter not yet identified"),MATCH($B55&amp;$D55,'Smelter Look-up'!$J:$J,0),MATCH($B55&amp;$C55,'Smelter Look-up'!$J:$J,0)))</f>
        <v>#N/A</v>
      </c>
      <c r="X55" s="227">
        <f t="shared" ca="1" si="6"/>
        <v>0</v>
      </c>
      <c r="AB55" s="228" t="str">
        <f t="shared" si="7"/>
        <v/>
      </c>
    </row>
    <row r="56" spans="1:28" s="227" customFormat="1" ht="20.399999999999999">
      <c r="A56" s="181"/>
      <c r="B56" s="182" t="str">
        <f>IF(LEN(A56)=0,"",INDEX('Smelter Look-up'!$A:$A,MATCH($A56,'Smelter Look-up'!$E:$E,0)))</f>
        <v/>
      </c>
      <c r="C56" s="186" t="str">
        <f>IF(LEN(A56)=0,"",INDEX('Smelter Look-up'!$C:$C,MATCH($A56,'Smelter Look-up'!$E:$E,0)))</f>
        <v/>
      </c>
      <c r="D56" s="230"/>
      <c r="E56" s="182" t="str">
        <f ca="1">IF(ISERROR($V56),"",OFFSET('Smelter Look-up'!$D$4,$V56-4,0)&amp;"")</f>
        <v/>
      </c>
      <c r="F56" s="182" t="str">
        <f ca="1">IF(ISERROR($V56),"",OFFSET('Smelter Look-up'!$E$4,$V56-4,0))</f>
        <v/>
      </c>
      <c r="G56" s="182" t="str">
        <f ca="1">IF(C56=$X$4,IF(ISERROR($V56),"Enter smelter details","RMI"),IF(ISERROR($V56),"",OFFSET('Smelter Look-up'!$F$4,$V56-4,0)))</f>
        <v/>
      </c>
      <c r="H56" s="183" t="str">
        <f ca="1">IF(ISERROR($V56),"",OFFSET('Smelter Look-up'!$G$4,$V56-4,0))</f>
        <v/>
      </c>
      <c r="I56" s="184" t="str">
        <f ca="1">IF(ISERROR($V56),"",OFFSET('Smelter Look-up'!$H$4,$V56-4,0))</f>
        <v/>
      </c>
      <c r="J56" s="184" t="str">
        <f ca="1">IF(ISERROR($V56),"",OFFSET('Smelter Look-up'!$I$4,$V56-4,0))</f>
        <v/>
      </c>
      <c r="K56" s="224"/>
      <c r="L56" s="224"/>
      <c r="M56" s="224"/>
      <c r="N56" s="224"/>
      <c r="O56" s="224"/>
      <c r="P56" s="185"/>
      <c r="Q56" s="225"/>
      <c r="R56" s="182" t="str">
        <f ca="1">IF(ISERROR($V56),"",OFFSET('Smelter Look-up'!$C$4,$V56-4,0)&amp;"")</f>
        <v/>
      </c>
      <c r="S56" s="181" t="str">
        <f t="shared" ca="1" si="5"/>
        <v/>
      </c>
      <c r="T56" s="181" t="str">
        <f ca="1">IF(B56="","",IF(ISERROR(MATCH($J56,SorP!$B$1:$B$6226,0)),"",INDIRECT("'SorP'!$A$"&amp;MATCH($S56&amp;$J56,SorP!C:C,0))))</f>
        <v/>
      </c>
      <c r="U56" s="201"/>
      <c r="V56" s="226" t="e">
        <f>IF(C56="",NA(),IF(OR(C56="Smelter not listed",C56="Smelter not yet identified"),MATCH($B56&amp;$D56,'Smelter Look-up'!$J:$J,0),MATCH($B56&amp;$C56,'Smelter Look-up'!$J:$J,0)))</f>
        <v>#N/A</v>
      </c>
      <c r="X56" s="227">
        <f t="shared" ca="1" si="6"/>
        <v>0</v>
      </c>
      <c r="AB56" s="228" t="str">
        <f t="shared" si="7"/>
        <v/>
      </c>
    </row>
    <row r="57" spans="1:28" s="227" customFormat="1" ht="20.399999999999999">
      <c r="A57" s="181"/>
      <c r="B57" s="182" t="str">
        <f>IF(LEN(A57)=0,"",INDEX('Smelter Look-up'!$A:$A,MATCH($A57,'Smelter Look-up'!$E:$E,0)))</f>
        <v/>
      </c>
      <c r="C57" s="186" t="str">
        <f>IF(LEN(A57)=0,"",INDEX('Smelter Look-up'!$C:$C,MATCH($A57,'Smelter Look-up'!$E:$E,0)))</f>
        <v/>
      </c>
      <c r="D57" s="230"/>
      <c r="E57" s="182" t="str">
        <f ca="1">IF(ISERROR($V57),"",OFFSET('Smelter Look-up'!$D$4,$V57-4,0)&amp;"")</f>
        <v/>
      </c>
      <c r="F57" s="182" t="str">
        <f ca="1">IF(ISERROR($V57),"",OFFSET('Smelter Look-up'!$E$4,$V57-4,0))</f>
        <v/>
      </c>
      <c r="G57" s="182" t="str">
        <f ca="1">IF(C57=$X$4,IF(ISERROR($V57),"Enter smelter details","RMI"),IF(ISERROR($V57),"",OFFSET('Smelter Look-up'!$F$4,$V57-4,0)))</f>
        <v/>
      </c>
      <c r="H57" s="183" t="str">
        <f ca="1">IF(ISERROR($V57),"",OFFSET('Smelter Look-up'!$G$4,$V57-4,0))</f>
        <v/>
      </c>
      <c r="I57" s="184" t="str">
        <f ca="1">IF(ISERROR($V57),"",OFFSET('Smelter Look-up'!$H$4,$V57-4,0))</f>
        <v/>
      </c>
      <c r="J57" s="184" t="str">
        <f ca="1">IF(ISERROR($V57),"",OFFSET('Smelter Look-up'!$I$4,$V57-4,0))</f>
        <v/>
      </c>
      <c r="K57" s="224"/>
      <c r="L57" s="224"/>
      <c r="M57" s="224"/>
      <c r="N57" s="224"/>
      <c r="O57" s="224"/>
      <c r="P57" s="185"/>
      <c r="Q57" s="225"/>
      <c r="R57" s="182" t="str">
        <f ca="1">IF(ISERROR($V57),"",OFFSET('Smelter Look-up'!$C$4,$V57-4,0)&amp;"")</f>
        <v/>
      </c>
      <c r="S57" s="181" t="str">
        <f t="shared" ca="1" si="5"/>
        <v/>
      </c>
      <c r="T57" s="181" t="str">
        <f ca="1">IF(B57="","",IF(ISERROR(MATCH($J57,SorP!$B$1:$B$6226,0)),"",INDIRECT("'SorP'!$A$"&amp;MATCH($S57&amp;$J57,SorP!C:C,0))))</f>
        <v/>
      </c>
      <c r="U57" s="201"/>
      <c r="V57" s="226" t="e">
        <f>IF(C57="",NA(),IF(OR(C57="Smelter not listed",C57="Smelter not yet identified"),MATCH($B57&amp;$D57,'Smelter Look-up'!$J:$J,0),MATCH($B57&amp;$C57,'Smelter Look-up'!$J:$J,0)))</f>
        <v>#N/A</v>
      </c>
      <c r="X57" s="227">
        <f t="shared" ca="1" si="6"/>
        <v>0</v>
      </c>
      <c r="AB57" s="228" t="str">
        <f t="shared" si="7"/>
        <v/>
      </c>
    </row>
    <row r="58" spans="1:28" s="227" customFormat="1" ht="20.399999999999999">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5"/>
        <v/>
      </c>
      <c r="T58" s="181" t="str">
        <f ca="1">IF(B58="","",IF(ISERROR(MATCH($J58,SorP!$B$1:$B$6226,0)),"",INDIRECT("'SorP'!$A$"&amp;MATCH($S58&amp;$J58,SorP!C:C,0))))</f>
        <v/>
      </c>
      <c r="U58" s="201"/>
      <c r="V58" s="226" t="e">
        <f>IF(C58="",NA(),IF(OR(C58="Smelter not listed",C58="Smelter not yet identified"),MATCH($B58&amp;$D58,'Smelter Look-up'!$J:$J,0),MATCH($B58&amp;$C58,'Smelter Look-up'!$J:$J,0)))</f>
        <v>#N/A</v>
      </c>
      <c r="X58" s="227">
        <f t="shared" ca="1" si="6"/>
        <v>0</v>
      </c>
      <c r="AB58" s="228" t="str">
        <f t="shared" si="7"/>
        <v/>
      </c>
    </row>
    <row r="59" spans="1:28" s="227" customFormat="1" ht="20.399999999999999">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5"/>
        <v/>
      </c>
      <c r="T59" s="181" t="str">
        <f ca="1">IF(B59="","",IF(ISERROR(MATCH($J59,SorP!$B$1:$B$6226,0)),"",INDIRECT("'SorP'!$A$"&amp;MATCH($S59&amp;$J59,SorP!C:C,0))))</f>
        <v/>
      </c>
      <c r="U59" s="201"/>
      <c r="V59" s="226" t="e">
        <f>IF(C59="",NA(),IF(OR(C59="Smelter not listed",C59="Smelter not yet identified"),MATCH($B59&amp;$D59,'Smelter Look-up'!$J:$J,0),MATCH($B59&amp;$C59,'Smelter Look-up'!$J:$J,0)))</f>
        <v>#N/A</v>
      </c>
      <c r="X59" s="227">
        <f t="shared" ca="1" si="6"/>
        <v>0</v>
      </c>
      <c r="AB59" s="228" t="str">
        <f t="shared" si="7"/>
        <v/>
      </c>
    </row>
    <row r="60" spans="1:28" s="227" customFormat="1" ht="20.399999999999999">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5"/>
        <v/>
      </c>
      <c r="T60" s="181" t="str">
        <f ca="1">IF(B60="","",IF(ISERROR(MATCH($J60,SorP!$B$1:$B$6226,0)),"",INDIRECT("'SorP'!$A$"&amp;MATCH($S60&amp;$J60,SorP!C:C,0))))</f>
        <v/>
      </c>
      <c r="U60" s="201"/>
      <c r="V60" s="226" t="e">
        <f>IF(C60="",NA(),IF(OR(C60="Smelter not listed",C60="Smelter not yet identified"),MATCH($B60&amp;$D60,'Smelter Look-up'!$J:$J,0),MATCH($B60&amp;$C60,'Smelter Look-up'!$J:$J,0)))</f>
        <v>#N/A</v>
      </c>
      <c r="X60" s="227">
        <f t="shared" ca="1" si="6"/>
        <v>0</v>
      </c>
      <c r="AB60" s="228" t="str">
        <f t="shared" si="7"/>
        <v/>
      </c>
    </row>
    <row r="61" spans="1:28" s="227" customFormat="1" ht="20.399999999999999">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5"/>
        <v/>
      </c>
      <c r="T61" s="181" t="str">
        <f ca="1">IF(B61="","",IF(ISERROR(MATCH($J61,SorP!$B$1:$B$6226,0)),"",INDIRECT("'SorP'!$A$"&amp;MATCH($S61&amp;$J61,SorP!C:C,0))))</f>
        <v/>
      </c>
      <c r="U61" s="201"/>
      <c r="V61" s="226" t="e">
        <f>IF(C61="",NA(),IF(OR(C61="Smelter not listed",C61="Smelter not yet identified"),MATCH($B61&amp;$D61,'Smelter Look-up'!$J:$J,0),MATCH($B61&amp;$C61,'Smelter Look-up'!$J:$J,0)))</f>
        <v>#N/A</v>
      </c>
      <c r="X61" s="227">
        <f t="shared" ca="1" si="6"/>
        <v>0</v>
      </c>
      <c r="AB61" s="228" t="str">
        <f t="shared" si="7"/>
        <v/>
      </c>
    </row>
    <row r="62" spans="1:28" s="227" customFormat="1" ht="20.399999999999999">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5"/>
        <v/>
      </c>
      <c r="T62" s="181" t="str">
        <f ca="1">IF(B62="","",IF(ISERROR(MATCH($J62,SorP!$B$1:$B$6226,0)),"",INDIRECT("'SorP'!$A$"&amp;MATCH($S62&amp;$J62,SorP!C:C,0))))</f>
        <v/>
      </c>
      <c r="U62" s="201"/>
      <c r="V62" s="226" t="e">
        <f>IF(C62="",NA(),IF(OR(C62="Smelter not listed",C62="Smelter not yet identified"),MATCH($B62&amp;$D62,'Smelter Look-up'!$J:$J,0),MATCH($B62&amp;$C62,'Smelter Look-up'!$J:$J,0)))</f>
        <v>#N/A</v>
      </c>
      <c r="X62" s="227">
        <f t="shared" ca="1" si="6"/>
        <v>0</v>
      </c>
      <c r="AB62" s="228" t="str">
        <f t="shared" si="7"/>
        <v/>
      </c>
    </row>
    <row r="63" spans="1:28" s="227" customFormat="1" ht="20.399999999999999">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5"/>
        <v/>
      </c>
      <c r="T63" s="181" t="str">
        <f ca="1">IF(B63="","",IF(ISERROR(MATCH($J63,SorP!$B$1:$B$6226,0)),"",INDIRECT("'SorP'!$A$"&amp;MATCH($S63&amp;$J63,SorP!C:C,0))))</f>
        <v/>
      </c>
      <c r="U63" s="201"/>
      <c r="V63" s="226" t="e">
        <f>IF(C63="",NA(),IF(OR(C63="Smelter not listed",C63="Smelter not yet identified"),MATCH($B63&amp;$D63,'Smelter Look-up'!$J:$J,0),MATCH($B63&amp;$C63,'Smelter Look-up'!$J:$J,0)))</f>
        <v>#N/A</v>
      </c>
      <c r="X63" s="227">
        <f t="shared" ca="1" si="6"/>
        <v>0</v>
      </c>
      <c r="AB63" s="228" t="str">
        <f t="shared" si="7"/>
        <v/>
      </c>
    </row>
    <row r="64" spans="1:28" s="227" customFormat="1" ht="20.399999999999999">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5"/>
        <v/>
      </c>
      <c r="T64" s="181" t="str">
        <f ca="1">IF(B64="","",IF(ISERROR(MATCH($J64,SorP!$B$1:$B$6226,0)),"",INDIRECT("'SorP'!$A$"&amp;MATCH($S64&amp;$J64,SorP!C:C,0))))</f>
        <v/>
      </c>
      <c r="U64" s="201"/>
      <c r="V64" s="226" t="e">
        <f>IF(C64="",NA(),IF(OR(C64="Smelter not listed",C64="Smelter not yet identified"),MATCH($B64&amp;$D64,'Smelter Look-up'!$J:$J,0),MATCH($B64&amp;$C64,'Smelter Look-up'!$J:$J,0)))</f>
        <v>#N/A</v>
      </c>
      <c r="X64" s="227">
        <f t="shared" ca="1" si="6"/>
        <v>0</v>
      </c>
      <c r="AB64" s="228" t="str">
        <f t="shared" si="7"/>
        <v/>
      </c>
    </row>
    <row r="65" spans="1:28" s="227" customFormat="1" ht="20.399999999999999">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5"/>
        <v/>
      </c>
      <c r="T65" s="181" t="str">
        <f ca="1">IF(B65="","",IF(ISERROR(MATCH($J65,SorP!$B$1:$B$6226,0)),"",INDIRECT("'SorP'!$A$"&amp;MATCH($S65&amp;$J65,SorP!C:C,0))))</f>
        <v/>
      </c>
      <c r="U65" s="201"/>
      <c r="V65" s="226" t="e">
        <f>IF(C65="",NA(),IF(OR(C65="Smelter not listed",C65="Smelter not yet identified"),MATCH($B65&amp;$D65,'Smelter Look-up'!$J:$J,0),MATCH($B65&amp;$C65,'Smelter Look-up'!$J:$J,0)))</f>
        <v>#N/A</v>
      </c>
      <c r="X65" s="227">
        <f t="shared" ca="1" si="6"/>
        <v>0</v>
      </c>
      <c r="AB65" s="228" t="str">
        <f t="shared" si="7"/>
        <v/>
      </c>
    </row>
    <row r="66" spans="1:28" s="227" customFormat="1" ht="20.399999999999999">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5"/>
        <v/>
      </c>
      <c r="T66" s="181" t="str">
        <f ca="1">IF(B66="","",IF(ISERROR(MATCH($J66,SorP!$B$1:$B$6226,0)),"",INDIRECT("'SorP'!$A$"&amp;MATCH($S66&amp;$J66,SorP!C:C,0))))</f>
        <v/>
      </c>
      <c r="U66" s="201"/>
      <c r="V66" s="226" t="e">
        <f>IF(C66="",NA(),IF(OR(C66="Smelter not listed",C66="Smelter not yet identified"),MATCH($B66&amp;$D66,'Smelter Look-up'!$J:$J,0),MATCH($B66&amp;$C66,'Smelter Look-up'!$J:$J,0)))</f>
        <v>#N/A</v>
      </c>
      <c r="X66" s="227">
        <f t="shared" ca="1" si="6"/>
        <v>0</v>
      </c>
      <c r="AB66" s="228" t="str">
        <f t="shared" si="7"/>
        <v/>
      </c>
    </row>
    <row r="67" spans="1:28" s="227" customFormat="1" ht="20.399999999999999">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ca="1" si="5"/>
        <v/>
      </c>
      <c r="T67" s="181" t="str">
        <f ca="1">IF(B67="","",IF(ISERROR(MATCH($J67,SorP!$B$1:$B$6226,0)),"",INDIRECT("'SorP'!$A$"&amp;MATCH($S67&amp;$J67,SorP!C:C,0))))</f>
        <v/>
      </c>
      <c r="U67" s="201"/>
      <c r="V67" s="226" t="e">
        <f>IF(C67="",NA(),IF(OR(C67="Smelter not listed",C67="Smelter not yet identified"),MATCH($B67&amp;$D67,'Smelter Look-up'!$J:$J,0),MATCH($B67&amp;$C67,'Smelter Look-up'!$J:$J,0)))</f>
        <v>#N/A</v>
      </c>
      <c r="X67" s="227">
        <f t="shared" ca="1" si="6"/>
        <v>0</v>
      </c>
      <c r="AB67" s="228" t="str">
        <f t="shared" si="7"/>
        <v/>
      </c>
    </row>
    <row r="68" spans="1:28" s="227" customFormat="1" ht="20.399999999999999">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ca="1" si="5"/>
        <v/>
      </c>
      <c r="T68" s="181" t="str">
        <f ca="1">IF(B68="","",IF(ISERROR(MATCH($J68,SorP!$B$1:$B$6226,0)),"",INDIRECT("'SorP'!$A$"&amp;MATCH($S68&amp;$J68,SorP!C:C,0))))</f>
        <v/>
      </c>
      <c r="U68" s="201"/>
      <c r="V68" s="226" t="e">
        <f>IF(C68="",NA(),IF(OR(C68="Smelter not listed",C68="Smelter not yet identified"),MATCH($B68&amp;$D68,'Smelter Look-up'!$J:$J,0),MATCH($B68&amp;$C68,'Smelter Look-up'!$J:$J,0)))</f>
        <v>#N/A</v>
      </c>
      <c r="X68" s="227">
        <f t="shared" ca="1" si="6"/>
        <v>0</v>
      </c>
      <c r="AB68" s="228" t="str">
        <f t="shared" si="7"/>
        <v/>
      </c>
    </row>
    <row r="69" spans="1:28" s="227" customFormat="1" ht="20.399999999999999">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ref="S69" ca="1" si="8">IF(B69="","",IF(ISERROR(MATCH($E69,CL,0)),"Unknown",INDIRECT("'C'!$A$"&amp;MATCH($E69,CL,0)+1)))</f>
        <v/>
      </c>
      <c r="T69" s="181" t="str">
        <f ca="1">IF(B69="","",IF(ISERROR(MATCH($J69,SorP!$B$1:$B$6226,0)),"",INDIRECT("'SorP'!$A$"&amp;MATCH($S69&amp;$J69,SorP!C:C,0))))</f>
        <v/>
      </c>
      <c r="U69" s="201"/>
      <c r="V69" s="226" t="e">
        <f>IF(C69="",NA(),IF(OR(C69="Smelter not listed",C69="Smelter not yet identified"),MATCH($B69&amp;$D69,'Smelter Look-up'!$J:$J,0),MATCH($B69&amp;$C69,'Smelter Look-up'!$J:$J,0)))</f>
        <v>#N/A</v>
      </c>
      <c r="X69" s="227">
        <f t="shared" ref="X69" ca="1" si="9">IF(AND(C69="Smelter not listed",OR(LEN(D69)=0,LEN(E69)=0)),1,0)</f>
        <v>0</v>
      </c>
      <c r="AB69" s="228" t="str">
        <f t="shared" ref="AB69" si="10">B69&amp;C69</f>
        <v/>
      </c>
    </row>
    <row r="70" spans="1:28" s="227" customFormat="1" ht="20.399999999999999">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ref="S70:S101" ca="1" si="11">IF(B70="","",IF(ISERROR(MATCH($E70,CL,0)),"Unknown",INDIRECT("'C'!$A$"&amp;MATCH($E70,CL,0)+1)))</f>
        <v/>
      </c>
      <c r="T70" s="181" t="str">
        <f ca="1">IF(B70="","",IF(ISERROR(MATCH($J70,SorP!$B$1:$B$6226,0)),"",INDIRECT("'SorP'!$A$"&amp;MATCH($S70&amp;$J70,SorP!C:C,0))))</f>
        <v/>
      </c>
      <c r="U70" s="201"/>
      <c r="V70" s="226" t="e">
        <f>IF(C70="",NA(),IF(OR(C70="Smelter not listed",C70="Smelter not yet identified"),MATCH($B70&amp;$D70,'Smelter Look-up'!$J:$J,0),MATCH($B70&amp;$C70,'Smelter Look-up'!$J:$J,0)))</f>
        <v>#N/A</v>
      </c>
      <c r="X70" s="227">
        <f t="shared" ref="X70:X101" ca="1" si="12">IF(AND(C70="Smelter not listed",OR(LEN(D70)=0,LEN(E70)=0)),1,0)</f>
        <v>0</v>
      </c>
      <c r="AB70" s="228" t="str">
        <f t="shared" ref="AB70:AB101" si="13">B70&amp;C70</f>
        <v/>
      </c>
    </row>
    <row r="71" spans="1:28" s="227" customFormat="1" ht="20.399999999999999">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1"/>
        <v/>
      </c>
      <c r="T71" s="181" t="str">
        <f ca="1">IF(B71="","",IF(ISERROR(MATCH($J71,SorP!$B$1:$B$6226,0)),"",INDIRECT("'SorP'!$A$"&amp;MATCH($S71&amp;$J71,SorP!C:C,0))))</f>
        <v/>
      </c>
      <c r="U71" s="201"/>
      <c r="V71" s="226" t="e">
        <f>IF(C71="",NA(),IF(OR(C71="Smelter not listed",C71="Smelter not yet identified"),MATCH($B71&amp;$D71,'Smelter Look-up'!$J:$J,0),MATCH($B71&amp;$C71,'Smelter Look-up'!$J:$J,0)))</f>
        <v>#N/A</v>
      </c>
      <c r="X71" s="227">
        <f t="shared" ca="1" si="12"/>
        <v>0</v>
      </c>
      <c r="AB71" s="228" t="str">
        <f t="shared" si="13"/>
        <v/>
      </c>
    </row>
    <row r="72" spans="1:28" s="227" customFormat="1" ht="20.399999999999999">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1"/>
        <v/>
      </c>
      <c r="T72" s="181" t="str">
        <f ca="1">IF(B72="","",IF(ISERROR(MATCH($J72,SorP!$B$1:$B$6226,0)),"",INDIRECT("'SorP'!$A$"&amp;MATCH($S72&amp;$J72,SorP!C:C,0))))</f>
        <v/>
      </c>
      <c r="U72" s="201"/>
      <c r="V72" s="226" t="e">
        <f>IF(C72="",NA(),IF(OR(C72="Smelter not listed",C72="Smelter not yet identified"),MATCH($B72&amp;$D72,'Smelter Look-up'!$J:$J,0),MATCH($B72&amp;$C72,'Smelter Look-up'!$J:$J,0)))</f>
        <v>#N/A</v>
      </c>
      <c r="X72" s="227">
        <f t="shared" ca="1" si="12"/>
        <v>0</v>
      </c>
      <c r="AB72" s="228" t="str">
        <f t="shared" si="13"/>
        <v/>
      </c>
    </row>
    <row r="73" spans="1:28" s="227" customFormat="1" ht="20.399999999999999">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1"/>
        <v/>
      </c>
      <c r="T73" s="181" t="str">
        <f ca="1">IF(B73="","",IF(ISERROR(MATCH($J73,SorP!$B$1:$B$6226,0)),"",INDIRECT("'SorP'!$A$"&amp;MATCH($S73&amp;$J73,SorP!C:C,0))))</f>
        <v/>
      </c>
      <c r="U73" s="201"/>
      <c r="V73" s="226" t="e">
        <f>IF(C73="",NA(),IF(OR(C73="Smelter not listed",C73="Smelter not yet identified"),MATCH($B73&amp;$D73,'Smelter Look-up'!$J:$J,0),MATCH($B73&amp;$C73,'Smelter Look-up'!$J:$J,0)))</f>
        <v>#N/A</v>
      </c>
      <c r="X73" s="227">
        <f t="shared" ca="1" si="12"/>
        <v>0</v>
      </c>
      <c r="AB73" s="228" t="str">
        <f t="shared" si="13"/>
        <v/>
      </c>
    </row>
    <row r="74" spans="1:28" s="227" customFormat="1" ht="20.399999999999999">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1"/>
        <v/>
      </c>
      <c r="T74" s="181" t="str">
        <f ca="1">IF(B74="","",IF(ISERROR(MATCH($J74,SorP!$B$1:$B$6226,0)),"",INDIRECT("'SorP'!$A$"&amp;MATCH($S74&amp;$J74,SorP!C:C,0))))</f>
        <v/>
      </c>
      <c r="U74" s="201"/>
      <c r="V74" s="226" t="e">
        <f>IF(C74="",NA(),IF(OR(C74="Smelter not listed",C74="Smelter not yet identified"),MATCH($B74&amp;$D74,'Smelter Look-up'!$J:$J,0),MATCH($B74&amp;$C74,'Smelter Look-up'!$J:$J,0)))</f>
        <v>#N/A</v>
      </c>
      <c r="X74" s="227">
        <f t="shared" ca="1" si="12"/>
        <v>0</v>
      </c>
      <c r="AB74" s="228" t="str">
        <f t="shared" si="13"/>
        <v/>
      </c>
    </row>
    <row r="75" spans="1:28" s="227" customFormat="1" ht="20.399999999999999">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1"/>
        <v/>
      </c>
      <c r="T75" s="181" t="str">
        <f ca="1">IF(B75="","",IF(ISERROR(MATCH($J75,SorP!$B$1:$B$6226,0)),"",INDIRECT("'SorP'!$A$"&amp;MATCH($S75&amp;$J75,SorP!C:C,0))))</f>
        <v/>
      </c>
      <c r="U75" s="201"/>
      <c r="V75" s="226" t="e">
        <f>IF(C75="",NA(),IF(OR(C75="Smelter not listed",C75="Smelter not yet identified"),MATCH($B75&amp;$D75,'Smelter Look-up'!$J:$J,0),MATCH($B75&amp;$C75,'Smelter Look-up'!$J:$J,0)))</f>
        <v>#N/A</v>
      </c>
      <c r="X75" s="227">
        <f t="shared" ca="1" si="12"/>
        <v>0</v>
      </c>
      <c r="AB75" s="228" t="str">
        <f t="shared" si="13"/>
        <v/>
      </c>
    </row>
    <row r="76" spans="1:28" s="227" customFormat="1" ht="20.399999999999999">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1"/>
        <v/>
      </c>
      <c r="T76" s="181" t="str">
        <f ca="1">IF(B76="","",IF(ISERROR(MATCH($J76,SorP!$B$1:$B$6226,0)),"",INDIRECT("'SorP'!$A$"&amp;MATCH($S76&amp;$J76,SorP!C:C,0))))</f>
        <v/>
      </c>
      <c r="U76" s="201"/>
      <c r="V76" s="226" t="e">
        <f>IF(C76="",NA(),IF(OR(C76="Smelter not listed",C76="Smelter not yet identified"),MATCH($B76&amp;$D76,'Smelter Look-up'!$J:$J,0),MATCH($B76&amp;$C76,'Smelter Look-up'!$J:$J,0)))</f>
        <v>#N/A</v>
      </c>
      <c r="X76" s="227">
        <f t="shared" ca="1" si="12"/>
        <v>0</v>
      </c>
      <c r="AB76" s="228" t="str">
        <f t="shared" si="13"/>
        <v/>
      </c>
    </row>
    <row r="77" spans="1:28" s="227" customFormat="1" ht="20.399999999999999">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1"/>
        <v/>
      </c>
      <c r="T77" s="181" t="str">
        <f ca="1">IF(B77="","",IF(ISERROR(MATCH($J77,SorP!$B$1:$B$6226,0)),"",INDIRECT("'SorP'!$A$"&amp;MATCH($S77&amp;$J77,SorP!C:C,0))))</f>
        <v/>
      </c>
      <c r="U77" s="201"/>
      <c r="V77" s="226" t="e">
        <f>IF(C77="",NA(),IF(OR(C77="Smelter not listed",C77="Smelter not yet identified"),MATCH($B77&amp;$D77,'Smelter Look-up'!$J:$J,0),MATCH($B77&amp;$C77,'Smelter Look-up'!$J:$J,0)))</f>
        <v>#N/A</v>
      </c>
      <c r="X77" s="227">
        <f t="shared" ca="1" si="12"/>
        <v>0</v>
      </c>
      <c r="AB77" s="228" t="str">
        <f t="shared" si="13"/>
        <v/>
      </c>
    </row>
    <row r="78" spans="1:28" s="227" customFormat="1" ht="20.399999999999999">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1"/>
        <v/>
      </c>
      <c r="T78" s="181" t="str">
        <f ca="1">IF(B78="","",IF(ISERROR(MATCH($J78,SorP!$B$1:$B$6226,0)),"",INDIRECT("'SorP'!$A$"&amp;MATCH($S78&amp;$J78,SorP!C:C,0))))</f>
        <v/>
      </c>
      <c r="U78" s="201"/>
      <c r="V78" s="226" t="e">
        <f>IF(C78="",NA(),IF(OR(C78="Smelter not listed",C78="Smelter not yet identified"),MATCH($B78&amp;$D78,'Smelter Look-up'!$J:$J,0),MATCH($B78&amp;$C78,'Smelter Look-up'!$J:$J,0)))</f>
        <v>#N/A</v>
      </c>
      <c r="X78" s="227">
        <f t="shared" ca="1" si="12"/>
        <v>0</v>
      </c>
      <c r="AB78" s="228" t="str">
        <f t="shared" si="13"/>
        <v/>
      </c>
    </row>
    <row r="79" spans="1:28" s="227" customFormat="1" ht="20.399999999999999">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1"/>
        <v/>
      </c>
      <c r="T79" s="181" t="str">
        <f ca="1">IF(B79="","",IF(ISERROR(MATCH($J79,SorP!$B$1:$B$6226,0)),"",INDIRECT("'SorP'!$A$"&amp;MATCH($S79&amp;$J79,SorP!C:C,0))))</f>
        <v/>
      </c>
      <c r="U79" s="201"/>
      <c r="V79" s="226" t="e">
        <f>IF(C79="",NA(),IF(OR(C79="Smelter not listed",C79="Smelter not yet identified"),MATCH($B79&amp;$D79,'Smelter Look-up'!$J:$J,0),MATCH($B79&amp;$C79,'Smelter Look-up'!$J:$J,0)))</f>
        <v>#N/A</v>
      </c>
      <c r="X79" s="227">
        <f t="shared" ca="1" si="12"/>
        <v>0</v>
      </c>
      <c r="AB79" s="228" t="str">
        <f t="shared" si="13"/>
        <v/>
      </c>
    </row>
    <row r="80" spans="1:28" s="227" customFormat="1" ht="20.399999999999999">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1"/>
        <v/>
      </c>
      <c r="T80" s="181" t="str">
        <f ca="1">IF(B80="","",IF(ISERROR(MATCH($J80,SorP!$B$1:$B$6226,0)),"",INDIRECT("'SorP'!$A$"&amp;MATCH($S80&amp;$J80,SorP!C:C,0))))</f>
        <v/>
      </c>
      <c r="U80" s="201"/>
      <c r="V80" s="226" t="e">
        <f>IF(C80="",NA(),IF(OR(C80="Smelter not listed",C80="Smelter not yet identified"),MATCH($B80&amp;$D80,'Smelter Look-up'!$J:$J,0),MATCH($B80&amp;$C80,'Smelter Look-up'!$J:$J,0)))</f>
        <v>#N/A</v>
      </c>
      <c r="X80" s="227">
        <f t="shared" ca="1" si="12"/>
        <v>0</v>
      </c>
      <c r="AB80" s="228" t="str">
        <f t="shared" si="13"/>
        <v/>
      </c>
    </row>
    <row r="81" spans="1:28" s="227" customFormat="1" ht="20.399999999999999">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1"/>
        <v/>
      </c>
      <c r="T81" s="181" t="str">
        <f ca="1">IF(B81="","",IF(ISERROR(MATCH($J81,SorP!$B$1:$B$6226,0)),"",INDIRECT("'SorP'!$A$"&amp;MATCH($S81&amp;$J81,SorP!C:C,0))))</f>
        <v/>
      </c>
      <c r="U81" s="201"/>
      <c r="V81" s="226" t="e">
        <f>IF(C81="",NA(),IF(OR(C81="Smelter not listed",C81="Smelter not yet identified"),MATCH($B81&amp;$D81,'Smelter Look-up'!$J:$J,0),MATCH($B81&amp;$C81,'Smelter Look-up'!$J:$J,0)))</f>
        <v>#N/A</v>
      </c>
      <c r="X81" s="227">
        <f t="shared" ca="1" si="12"/>
        <v>0</v>
      </c>
      <c r="AB81" s="228" t="str">
        <f t="shared" si="13"/>
        <v/>
      </c>
    </row>
    <row r="82" spans="1:28" s="227" customFormat="1" ht="20.399999999999999">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1"/>
        <v/>
      </c>
      <c r="T82" s="181" t="str">
        <f ca="1">IF(B82="","",IF(ISERROR(MATCH($J82,SorP!$B$1:$B$6226,0)),"",INDIRECT("'SorP'!$A$"&amp;MATCH($S82&amp;$J82,SorP!C:C,0))))</f>
        <v/>
      </c>
      <c r="U82" s="201"/>
      <c r="V82" s="226" t="e">
        <f>IF(C82="",NA(),IF(OR(C82="Smelter not listed",C82="Smelter not yet identified"),MATCH($B82&amp;$D82,'Smelter Look-up'!$J:$J,0),MATCH($B82&amp;$C82,'Smelter Look-up'!$J:$J,0)))</f>
        <v>#N/A</v>
      </c>
      <c r="X82" s="227">
        <f t="shared" ca="1" si="12"/>
        <v>0</v>
      </c>
      <c r="AB82" s="228" t="str">
        <f t="shared" si="13"/>
        <v/>
      </c>
    </row>
    <row r="83" spans="1:28" s="227" customFormat="1" ht="20.399999999999999">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1"/>
        <v/>
      </c>
      <c r="T83" s="181" t="str">
        <f ca="1">IF(B83="","",IF(ISERROR(MATCH($J83,SorP!$B$1:$B$6226,0)),"",INDIRECT("'SorP'!$A$"&amp;MATCH($S83&amp;$J83,SorP!C:C,0))))</f>
        <v/>
      </c>
      <c r="U83" s="201"/>
      <c r="V83" s="226" t="e">
        <f>IF(C83="",NA(),IF(OR(C83="Smelter not listed",C83="Smelter not yet identified"),MATCH($B83&amp;$D83,'Smelter Look-up'!$J:$J,0),MATCH($B83&amp;$C83,'Smelter Look-up'!$J:$J,0)))</f>
        <v>#N/A</v>
      </c>
      <c r="X83" s="227">
        <f t="shared" ca="1" si="12"/>
        <v>0</v>
      </c>
      <c r="AB83" s="228" t="str">
        <f t="shared" si="13"/>
        <v/>
      </c>
    </row>
    <row r="84" spans="1:28" s="227" customFormat="1" ht="20.399999999999999">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1"/>
        <v/>
      </c>
      <c r="T84" s="181" t="str">
        <f ca="1">IF(B84="","",IF(ISERROR(MATCH($J84,SorP!$B$1:$B$6226,0)),"",INDIRECT("'SorP'!$A$"&amp;MATCH($S84&amp;$J84,SorP!C:C,0))))</f>
        <v/>
      </c>
      <c r="U84" s="201"/>
      <c r="V84" s="226" t="e">
        <f>IF(C84="",NA(),IF(OR(C84="Smelter not listed",C84="Smelter not yet identified"),MATCH($B84&amp;$D84,'Smelter Look-up'!$J:$J,0),MATCH($B84&amp;$C84,'Smelter Look-up'!$J:$J,0)))</f>
        <v>#N/A</v>
      </c>
      <c r="X84" s="227">
        <f t="shared" ca="1" si="12"/>
        <v>0</v>
      </c>
      <c r="AB84" s="228" t="str">
        <f t="shared" si="13"/>
        <v/>
      </c>
    </row>
    <row r="85" spans="1:28" s="227" customFormat="1" ht="20.399999999999999">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1"/>
        <v/>
      </c>
      <c r="T85" s="181" t="str">
        <f ca="1">IF(B85="","",IF(ISERROR(MATCH($J85,SorP!$B$1:$B$6226,0)),"",INDIRECT("'SorP'!$A$"&amp;MATCH($S85&amp;$J85,SorP!C:C,0))))</f>
        <v/>
      </c>
      <c r="U85" s="201"/>
      <c r="V85" s="226" t="e">
        <f>IF(C85="",NA(),IF(OR(C85="Smelter not listed",C85="Smelter not yet identified"),MATCH($B85&amp;$D85,'Smelter Look-up'!$J:$J,0),MATCH($B85&amp;$C85,'Smelter Look-up'!$J:$J,0)))</f>
        <v>#N/A</v>
      </c>
      <c r="X85" s="227">
        <f t="shared" ca="1" si="12"/>
        <v>0</v>
      </c>
      <c r="AB85" s="228" t="str">
        <f t="shared" si="13"/>
        <v/>
      </c>
    </row>
    <row r="86" spans="1:28" s="227" customFormat="1" ht="20.399999999999999">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1"/>
        <v/>
      </c>
      <c r="T86" s="181" t="str">
        <f ca="1">IF(B86="","",IF(ISERROR(MATCH($J86,SorP!$B$1:$B$6226,0)),"",INDIRECT("'SorP'!$A$"&amp;MATCH($S86&amp;$J86,SorP!C:C,0))))</f>
        <v/>
      </c>
      <c r="U86" s="201"/>
      <c r="V86" s="226" t="e">
        <f>IF(C86="",NA(),IF(OR(C86="Smelter not listed",C86="Smelter not yet identified"),MATCH($B86&amp;$D86,'Smelter Look-up'!$J:$J,0),MATCH($B86&amp;$C86,'Smelter Look-up'!$J:$J,0)))</f>
        <v>#N/A</v>
      </c>
      <c r="X86" s="227">
        <f t="shared" ca="1" si="12"/>
        <v>0</v>
      </c>
      <c r="AB86" s="228" t="str">
        <f t="shared" si="13"/>
        <v/>
      </c>
    </row>
    <row r="87" spans="1:28" s="227" customFormat="1" ht="20.399999999999999">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1"/>
        <v/>
      </c>
      <c r="T87" s="181" t="str">
        <f ca="1">IF(B87="","",IF(ISERROR(MATCH($J87,SorP!$B$1:$B$6226,0)),"",INDIRECT("'SorP'!$A$"&amp;MATCH($S87&amp;$J87,SorP!C:C,0))))</f>
        <v/>
      </c>
      <c r="U87" s="201"/>
      <c r="V87" s="226" t="e">
        <f>IF(C87="",NA(),IF(OR(C87="Smelter not listed",C87="Smelter not yet identified"),MATCH($B87&amp;$D87,'Smelter Look-up'!$J:$J,0),MATCH($B87&amp;$C87,'Smelter Look-up'!$J:$J,0)))</f>
        <v>#N/A</v>
      </c>
      <c r="X87" s="227">
        <f t="shared" ca="1" si="12"/>
        <v>0</v>
      </c>
      <c r="AB87" s="228" t="str">
        <f t="shared" si="13"/>
        <v/>
      </c>
    </row>
    <row r="88" spans="1:28" s="227" customFormat="1" ht="20.399999999999999">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1"/>
        <v/>
      </c>
      <c r="T88" s="181" t="str">
        <f ca="1">IF(B88="","",IF(ISERROR(MATCH($J88,SorP!$B$1:$B$6226,0)),"",INDIRECT("'SorP'!$A$"&amp;MATCH($S88&amp;$J88,SorP!C:C,0))))</f>
        <v/>
      </c>
      <c r="U88" s="201"/>
      <c r="V88" s="226" t="e">
        <f>IF(C88="",NA(),IF(OR(C88="Smelter not listed",C88="Smelter not yet identified"),MATCH($B88&amp;$D88,'Smelter Look-up'!$J:$J,0),MATCH($B88&amp;$C88,'Smelter Look-up'!$J:$J,0)))</f>
        <v>#N/A</v>
      </c>
      <c r="X88" s="227">
        <f t="shared" ca="1" si="12"/>
        <v>0</v>
      </c>
      <c r="AB88" s="228" t="str">
        <f t="shared" si="13"/>
        <v/>
      </c>
    </row>
    <row r="89" spans="1:28" s="227" customFormat="1" ht="20.399999999999999">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1"/>
        <v/>
      </c>
      <c r="T89" s="181" t="str">
        <f ca="1">IF(B89="","",IF(ISERROR(MATCH($J89,SorP!$B$1:$B$6226,0)),"",INDIRECT("'SorP'!$A$"&amp;MATCH($S89&amp;$J89,SorP!C:C,0))))</f>
        <v/>
      </c>
      <c r="U89" s="201"/>
      <c r="V89" s="226" t="e">
        <f>IF(C89="",NA(),IF(OR(C89="Smelter not listed",C89="Smelter not yet identified"),MATCH($B89&amp;$D89,'Smelter Look-up'!$J:$J,0),MATCH($B89&amp;$C89,'Smelter Look-up'!$J:$J,0)))</f>
        <v>#N/A</v>
      </c>
      <c r="X89" s="227">
        <f t="shared" ca="1" si="12"/>
        <v>0</v>
      </c>
      <c r="AB89" s="228" t="str">
        <f t="shared" si="13"/>
        <v/>
      </c>
    </row>
    <row r="90" spans="1:28" s="227" customFormat="1" ht="20.399999999999999">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1"/>
        <v/>
      </c>
      <c r="T90" s="181" t="str">
        <f ca="1">IF(B90="","",IF(ISERROR(MATCH($J90,SorP!$B$1:$B$6226,0)),"",INDIRECT("'SorP'!$A$"&amp;MATCH($S90&amp;$J90,SorP!C:C,0))))</f>
        <v/>
      </c>
      <c r="U90" s="201"/>
      <c r="V90" s="226" t="e">
        <f>IF(C90="",NA(),IF(OR(C90="Smelter not listed",C90="Smelter not yet identified"),MATCH($B90&amp;$D90,'Smelter Look-up'!$J:$J,0),MATCH($B90&amp;$C90,'Smelter Look-up'!$J:$J,0)))</f>
        <v>#N/A</v>
      </c>
      <c r="X90" s="227">
        <f t="shared" ca="1" si="12"/>
        <v>0</v>
      </c>
      <c r="AB90" s="228" t="str">
        <f t="shared" si="13"/>
        <v/>
      </c>
    </row>
    <row r="91" spans="1:28" s="227" customFormat="1" ht="20.399999999999999">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1"/>
        <v/>
      </c>
      <c r="T91" s="181" t="str">
        <f ca="1">IF(B91="","",IF(ISERROR(MATCH($J91,SorP!$B$1:$B$6226,0)),"",INDIRECT("'SorP'!$A$"&amp;MATCH($S91&amp;$J91,SorP!C:C,0))))</f>
        <v/>
      </c>
      <c r="U91" s="201"/>
      <c r="V91" s="226" t="e">
        <f>IF(C91="",NA(),IF(OR(C91="Smelter not listed",C91="Smelter not yet identified"),MATCH($B91&amp;$D91,'Smelter Look-up'!$J:$J,0),MATCH($B91&amp;$C91,'Smelter Look-up'!$J:$J,0)))</f>
        <v>#N/A</v>
      </c>
      <c r="X91" s="227">
        <f t="shared" ca="1" si="12"/>
        <v>0</v>
      </c>
      <c r="AB91" s="228" t="str">
        <f t="shared" si="13"/>
        <v/>
      </c>
    </row>
    <row r="92" spans="1:28" s="227" customFormat="1" ht="20.399999999999999">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1"/>
        <v/>
      </c>
      <c r="T92" s="181" t="str">
        <f ca="1">IF(B92="","",IF(ISERROR(MATCH($J92,SorP!$B$1:$B$6226,0)),"",INDIRECT("'SorP'!$A$"&amp;MATCH($S92&amp;$J92,SorP!C:C,0))))</f>
        <v/>
      </c>
      <c r="U92" s="201"/>
      <c r="V92" s="226" t="e">
        <f>IF(C92="",NA(),IF(OR(C92="Smelter not listed",C92="Smelter not yet identified"),MATCH($B92&amp;$D92,'Smelter Look-up'!$J:$J,0),MATCH($B92&amp;$C92,'Smelter Look-up'!$J:$J,0)))</f>
        <v>#N/A</v>
      </c>
      <c r="X92" s="227">
        <f t="shared" ca="1" si="12"/>
        <v>0</v>
      </c>
      <c r="AB92" s="228" t="str">
        <f t="shared" si="13"/>
        <v/>
      </c>
    </row>
    <row r="93" spans="1:28" s="227" customFormat="1" ht="20.399999999999999">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1"/>
        <v/>
      </c>
      <c r="T93" s="181" t="str">
        <f ca="1">IF(B93="","",IF(ISERROR(MATCH($J93,SorP!$B$1:$B$6226,0)),"",INDIRECT("'SorP'!$A$"&amp;MATCH($S93&amp;$J93,SorP!C:C,0))))</f>
        <v/>
      </c>
      <c r="U93" s="201"/>
      <c r="V93" s="226" t="e">
        <f>IF(C93="",NA(),IF(OR(C93="Smelter not listed",C93="Smelter not yet identified"),MATCH($B93&amp;$D93,'Smelter Look-up'!$J:$J,0),MATCH($B93&amp;$C93,'Smelter Look-up'!$J:$J,0)))</f>
        <v>#N/A</v>
      </c>
      <c r="X93" s="227">
        <f t="shared" ca="1" si="12"/>
        <v>0</v>
      </c>
      <c r="AB93" s="228" t="str">
        <f t="shared" si="13"/>
        <v/>
      </c>
    </row>
    <row r="94" spans="1:28" s="227" customFormat="1" ht="20.399999999999999">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1"/>
        <v/>
      </c>
      <c r="T94" s="181" t="str">
        <f ca="1">IF(B94="","",IF(ISERROR(MATCH($J94,SorP!$B$1:$B$6226,0)),"",INDIRECT("'SorP'!$A$"&amp;MATCH($S94&amp;$J94,SorP!C:C,0))))</f>
        <v/>
      </c>
      <c r="U94" s="201"/>
      <c r="V94" s="226" t="e">
        <f>IF(C94="",NA(),IF(OR(C94="Smelter not listed",C94="Smelter not yet identified"),MATCH($B94&amp;$D94,'Smelter Look-up'!$J:$J,0),MATCH($B94&amp;$C94,'Smelter Look-up'!$J:$J,0)))</f>
        <v>#N/A</v>
      </c>
      <c r="X94" s="227">
        <f t="shared" ca="1" si="12"/>
        <v>0</v>
      </c>
      <c r="AB94" s="228" t="str">
        <f t="shared" si="13"/>
        <v/>
      </c>
    </row>
    <row r="95" spans="1:28" s="227" customFormat="1" ht="20.399999999999999">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1"/>
        <v/>
      </c>
      <c r="T95" s="181" t="str">
        <f ca="1">IF(B95="","",IF(ISERROR(MATCH($J95,SorP!$B$1:$B$6226,0)),"",INDIRECT("'SorP'!$A$"&amp;MATCH($S95&amp;$J95,SorP!C:C,0))))</f>
        <v/>
      </c>
      <c r="U95" s="201"/>
      <c r="V95" s="226" t="e">
        <f>IF(C95="",NA(),IF(OR(C95="Smelter not listed",C95="Smelter not yet identified"),MATCH($B95&amp;$D95,'Smelter Look-up'!$J:$J,0),MATCH($B95&amp;$C95,'Smelter Look-up'!$J:$J,0)))</f>
        <v>#N/A</v>
      </c>
      <c r="X95" s="227">
        <f t="shared" ca="1" si="12"/>
        <v>0</v>
      </c>
      <c r="AB95" s="228" t="str">
        <f t="shared" si="13"/>
        <v/>
      </c>
    </row>
    <row r="96" spans="1:28" s="227" customFormat="1" ht="20.399999999999999">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1"/>
        <v/>
      </c>
      <c r="T96" s="181" t="str">
        <f ca="1">IF(B96="","",IF(ISERROR(MATCH($J96,SorP!$B$1:$B$6226,0)),"",INDIRECT("'SorP'!$A$"&amp;MATCH($S96&amp;$J96,SorP!C:C,0))))</f>
        <v/>
      </c>
      <c r="U96" s="201"/>
      <c r="V96" s="226" t="e">
        <f>IF(C96="",NA(),IF(OR(C96="Smelter not listed",C96="Smelter not yet identified"),MATCH($B96&amp;$D96,'Smelter Look-up'!$J:$J,0),MATCH($B96&amp;$C96,'Smelter Look-up'!$J:$J,0)))</f>
        <v>#N/A</v>
      </c>
      <c r="X96" s="227">
        <f t="shared" ca="1" si="12"/>
        <v>0</v>
      </c>
      <c r="AB96" s="228" t="str">
        <f t="shared" si="13"/>
        <v/>
      </c>
    </row>
    <row r="97" spans="1:28" s="227" customFormat="1" ht="20.399999999999999">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1"/>
        <v/>
      </c>
      <c r="T97" s="181" t="str">
        <f ca="1">IF(B97="","",IF(ISERROR(MATCH($J97,SorP!$B$1:$B$6226,0)),"",INDIRECT("'SorP'!$A$"&amp;MATCH($S97&amp;$J97,SorP!C:C,0))))</f>
        <v/>
      </c>
      <c r="U97" s="201"/>
      <c r="V97" s="226" t="e">
        <f>IF(C97="",NA(),IF(OR(C97="Smelter not listed",C97="Smelter not yet identified"),MATCH($B97&amp;$D97,'Smelter Look-up'!$J:$J,0),MATCH($B97&amp;$C97,'Smelter Look-up'!$J:$J,0)))</f>
        <v>#N/A</v>
      </c>
      <c r="X97" s="227">
        <f t="shared" ca="1" si="12"/>
        <v>0</v>
      </c>
      <c r="AB97" s="228" t="str">
        <f t="shared" si="13"/>
        <v/>
      </c>
    </row>
    <row r="98" spans="1:28" s="227" customFormat="1" ht="20.399999999999999">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1"/>
        <v/>
      </c>
      <c r="T98" s="181" t="str">
        <f ca="1">IF(B98="","",IF(ISERROR(MATCH($J98,SorP!$B$1:$B$6226,0)),"",INDIRECT("'SorP'!$A$"&amp;MATCH($S98&amp;$J98,SorP!C:C,0))))</f>
        <v/>
      </c>
      <c r="U98" s="201"/>
      <c r="V98" s="226" t="e">
        <f>IF(C98="",NA(),IF(OR(C98="Smelter not listed",C98="Smelter not yet identified"),MATCH($B98&amp;$D98,'Smelter Look-up'!$J:$J,0),MATCH($B98&amp;$C98,'Smelter Look-up'!$J:$J,0)))</f>
        <v>#N/A</v>
      </c>
      <c r="X98" s="227">
        <f t="shared" ca="1" si="12"/>
        <v>0</v>
      </c>
      <c r="AB98" s="228" t="str">
        <f t="shared" si="13"/>
        <v/>
      </c>
    </row>
    <row r="99" spans="1:28" s="227" customFormat="1" ht="20.399999999999999">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1"/>
        <v/>
      </c>
      <c r="T99" s="181" t="str">
        <f ca="1">IF(B99="","",IF(ISERROR(MATCH($J99,SorP!$B$1:$B$6226,0)),"",INDIRECT("'SorP'!$A$"&amp;MATCH($S99&amp;$J99,SorP!C:C,0))))</f>
        <v/>
      </c>
      <c r="U99" s="201"/>
      <c r="V99" s="226" t="e">
        <f>IF(C99="",NA(),IF(OR(C99="Smelter not listed",C99="Smelter not yet identified"),MATCH($B99&amp;$D99,'Smelter Look-up'!$J:$J,0),MATCH($B99&amp;$C99,'Smelter Look-up'!$J:$J,0)))</f>
        <v>#N/A</v>
      </c>
      <c r="X99" s="227">
        <f t="shared" ca="1" si="12"/>
        <v>0</v>
      </c>
      <c r="AB99" s="228" t="str">
        <f t="shared" si="13"/>
        <v/>
      </c>
    </row>
    <row r="100" spans="1:28" s="227" customFormat="1" ht="20.399999999999999">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ca="1" si="11"/>
        <v/>
      </c>
      <c r="T100" s="181" t="str">
        <f ca="1">IF(B100="","",IF(ISERROR(MATCH($J100,SorP!$B$1:$B$6226,0)),"",INDIRECT("'SorP'!$A$"&amp;MATCH($S100&amp;$J100,SorP!C:C,0))))</f>
        <v/>
      </c>
      <c r="U100" s="201"/>
      <c r="V100" s="226" t="e">
        <f>IF(C100="",NA(),IF(OR(C100="Smelter not listed",C100="Smelter not yet identified"),MATCH($B100&amp;$D100,'Smelter Look-up'!$J:$J,0),MATCH($B100&amp;$C100,'Smelter Look-up'!$J:$J,0)))</f>
        <v>#N/A</v>
      </c>
      <c r="X100" s="227">
        <f t="shared" ca="1" si="12"/>
        <v>0</v>
      </c>
      <c r="AB100" s="228" t="str">
        <f t="shared" si="13"/>
        <v/>
      </c>
    </row>
    <row r="101" spans="1:28" s="227" customFormat="1" ht="20.399999999999999">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1"/>
        <v/>
      </c>
      <c r="T101" s="181" t="str">
        <f ca="1">IF(B101="","",IF(ISERROR(MATCH($J101,SorP!$B$1:$B$6226,0)),"",INDIRECT("'SorP'!$A$"&amp;MATCH($S101&amp;$J101,SorP!C:C,0))))</f>
        <v/>
      </c>
      <c r="U101" s="201"/>
      <c r="V101" s="226" t="e">
        <f>IF(C101="",NA(),IF(OR(C101="Smelter not listed",C101="Smelter not yet identified"),MATCH($B101&amp;$D101,'Smelter Look-up'!$J:$J,0),MATCH($B101&amp;$C101,'Smelter Look-up'!$J:$J,0)))</f>
        <v>#N/A</v>
      </c>
      <c r="X101" s="227">
        <f t="shared" ca="1" si="12"/>
        <v>0</v>
      </c>
      <c r="AB101" s="228" t="str">
        <f t="shared" si="13"/>
        <v/>
      </c>
    </row>
    <row r="102" spans="1:28" s="227" customFormat="1" ht="20.399999999999999">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ref="S102:S132" ca="1" si="14">IF(B102="","",IF(ISERROR(MATCH($E102,CL,0)),"Unknown",INDIRECT("'C'!$A$"&amp;MATCH($E102,CL,0)+1)))</f>
        <v/>
      </c>
      <c r="T102" s="181" t="str">
        <f ca="1">IF(B102="","",IF(ISERROR(MATCH($J102,SorP!$B$1:$B$6226,0)),"",INDIRECT("'SorP'!$A$"&amp;MATCH($S102&amp;$J102,SorP!C:C,0))))</f>
        <v/>
      </c>
      <c r="U102" s="201"/>
      <c r="V102" s="226" t="e">
        <f>IF(C102="",NA(),IF(OR(C102="Smelter not listed",C102="Smelter not yet identified"),MATCH($B102&amp;$D102,'Smelter Look-up'!$J:$J,0),MATCH($B102&amp;$C102,'Smelter Look-up'!$J:$J,0)))</f>
        <v>#N/A</v>
      </c>
      <c r="X102" s="227">
        <f t="shared" ref="X102:X132" ca="1" si="15">IF(AND(C102="Smelter not listed",OR(LEN(D102)=0,LEN(E102)=0)),1,0)</f>
        <v>0</v>
      </c>
      <c r="AB102" s="228" t="str">
        <f t="shared" ref="AB102:AB132" si="16">B102&amp;C102</f>
        <v/>
      </c>
    </row>
    <row r="103" spans="1:28" s="227" customFormat="1" ht="20.399999999999999">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4"/>
        <v/>
      </c>
      <c r="T103" s="181" t="str">
        <f ca="1">IF(B103="","",IF(ISERROR(MATCH($J103,SorP!$B$1:$B$6226,0)),"",INDIRECT("'SorP'!$A$"&amp;MATCH($S103&amp;$J103,SorP!C:C,0))))</f>
        <v/>
      </c>
      <c r="U103" s="201"/>
      <c r="V103" s="226" t="e">
        <f>IF(C103="",NA(),IF(OR(C103="Smelter not listed",C103="Smelter not yet identified"),MATCH($B103&amp;$D103,'Smelter Look-up'!$J:$J,0),MATCH($B103&amp;$C103,'Smelter Look-up'!$J:$J,0)))</f>
        <v>#N/A</v>
      </c>
      <c r="X103" s="227">
        <f t="shared" ca="1" si="15"/>
        <v>0</v>
      </c>
      <c r="AB103" s="228" t="str">
        <f t="shared" si="16"/>
        <v/>
      </c>
    </row>
    <row r="104" spans="1:28" s="227" customFormat="1" ht="20.399999999999999">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4"/>
        <v/>
      </c>
      <c r="T104" s="181" t="str">
        <f ca="1">IF(B104="","",IF(ISERROR(MATCH($J104,SorP!$B$1:$B$6226,0)),"",INDIRECT("'SorP'!$A$"&amp;MATCH($S104&amp;$J104,SorP!C:C,0))))</f>
        <v/>
      </c>
      <c r="U104" s="201"/>
      <c r="V104" s="226" t="e">
        <f>IF(C104="",NA(),IF(OR(C104="Smelter not listed",C104="Smelter not yet identified"),MATCH($B104&amp;$D104,'Smelter Look-up'!$J:$J,0),MATCH($B104&amp;$C104,'Smelter Look-up'!$J:$J,0)))</f>
        <v>#N/A</v>
      </c>
      <c r="X104" s="227">
        <f t="shared" ca="1" si="15"/>
        <v>0</v>
      </c>
      <c r="AB104" s="228" t="str">
        <f t="shared" si="16"/>
        <v/>
      </c>
    </row>
    <row r="105" spans="1:28" s="227" customFormat="1" ht="20.399999999999999">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4"/>
        <v/>
      </c>
      <c r="T105" s="181" t="str">
        <f ca="1">IF(B105="","",IF(ISERROR(MATCH($J105,SorP!$B$1:$B$6226,0)),"",INDIRECT("'SorP'!$A$"&amp;MATCH($S105&amp;$J105,SorP!C:C,0))))</f>
        <v/>
      </c>
      <c r="U105" s="201"/>
      <c r="V105" s="226" t="e">
        <f>IF(C105="",NA(),IF(OR(C105="Smelter not listed",C105="Smelter not yet identified"),MATCH($B105&amp;$D105,'Smelter Look-up'!$J:$J,0),MATCH($B105&amp;$C105,'Smelter Look-up'!$J:$J,0)))</f>
        <v>#N/A</v>
      </c>
      <c r="X105" s="227">
        <f t="shared" ca="1" si="15"/>
        <v>0</v>
      </c>
      <c r="AB105" s="228" t="str">
        <f t="shared" si="16"/>
        <v/>
      </c>
    </row>
    <row r="106" spans="1:28" s="227" customFormat="1" ht="20.399999999999999">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4"/>
        <v/>
      </c>
      <c r="T106" s="181" t="str">
        <f ca="1">IF(B106="","",IF(ISERROR(MATCH($J106,SorP!$B$1:$B$6226,0)),"",INDIRECT("'SorP'!$A$"&amp;MATCH($S106&amp;$J106,SorP!C:C,0))))</f>
        <v/>
      </c>
      <c r="U106" s="201"/>
      <c r="V106" s="226" t="e">
        <f>IF(C106="",NA(),IF(OR(C106="Smelter not listed",C106="Smelter not yet identified"),MATCH($B106&amp;$D106,'Smelter Look-up'!$J:$J,0),MATCH($B106&amp;$C106,'Smelter Look-up'!$J:$J,0)))</f>
        <v>#N/A</v>
      </c>
      <c r="X106" s="227">
        <f t="shared" ca="1" si="15"/>
        <v>0</v>
      </c>
      <c r="AB106" s="228" t="str">
        <f t="shared" si="16"/>
        <v/>
      </c>
    </row>
    <row r="107" spans="1:28" s="227" customFormat="1" ht="20.399999999999999">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4"/>
        <v/>
      </c>
      <c r="T107" s="181" t="str">
        <f ca="1">IF(B107="","",IF(ISERROR(MATCH($J107,SorP!$B$1:$B$6226,0)),"",INDIRECT("'SorP'!$A$"&amp;MATCH($S107&amp;$J107,SorP!C:C,0))))</f>
        <v/>
      </c>
      <c r="U107" s="201"/>
      <c r="V107" s="226" t="e">
        <f>IF(C107="",NA(),IF(OR(C107="Smelter not listed",C107="Smelter not yet identified"),MATCH($B107&amp;$D107,'Smelter Look-up'!$J:$J,0),MATCH($B107&amp;$C107,'Smelter Look-up'!$J:$J,0)))</f>
        <v>#N/A</v>
      </c>
      <c r="X107" s="227">
        <f t="shared" ca="1" si="15"/>
        <v>0</v>
      </c>
      <c r="AB107" s="228" t="str">
        <f t="shared" si="16"/>
        <v/>
      </c>
    </row>
    <row r="108" spans="1:28" s="227" customFormat="1" ht="20.399999999999999">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4"/>
        <v/>
      </c>
      <c r="T108" s="181" t="str">
        <f ca="1">IF(B108="","",IF(ISERROR(MATCH($J108,SorP!$B$1:$B$6226,0)),"",INDIRECT("'SorP'!$A$"&amp;MATCH($S108&amp;$J108,SorP!C:C,0))))</f>
        <v/>
      </c>
      <c r="U108" s="201"/>
      <c r="V108" s="226" t="e">
        <f>IF(C108="",NA(),IF(OR(C108="Smelter not listed",C108="Smelter not yet identified"),MATCH($B108&amp;$D108,'Smelter Look-up'!$J:$J,0),MATCH($B108&amp;$C108,'Smelter Look-up'!$J:$J,0)))</f>
        <v>#N/A</v>
      </c>
      <c r="X108" s="227">
        <f t="shared" ca="1" si="15"/>
        <v>0</v>
      </c>
      <c r="AB108" s="228" t="str">
        <f t="shared" si="16"/>
        <v/>
      </c>
    </row>
    <row r="109" spans="1:28" s="227" customFormat="1" ht="20.399999999999999">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4"/>
        <v/>
      </c>
      <c r="T109" s="181" t="str">
        <f ca="1">IF(B109="","",IF(ISERROR(MATCH($J109,SorP!$B$1:$B$6226,0)),"",INDIRECT("'SorP'!$A$"&amp;MATCH($S109&amp;$J109,SorP!C:C,0))))</f>
        <v/>
      </c>
      <c r="U109" s="201"/>
      <c r="V109" s="226" t="e">
        <f>IF(C109="",NA(),IF(OR(C109="Smelter not listed",C109="Smelter not yet identified"),MATCH($B109&amp;$D109,'Smelter Look-up'!$J:$J,0),MATCH($B109&amp;$C109,'Smelter Look-up'!$J:$J,0)))</f>
        <v>#N/A</v>
      </c>
      <c r="X109" s="227">
        <f t="shared" ca="1" si="15"/>
        <v>0</v>
      </c>
      <c r="AB109" s="228" t="str">
        <f t="shared" si="16"/>
        <v/>
      </c>
    </row>
    <row r="110" spans="1:28" s="227" customFormat="1" ht="20.399999999999999">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4"/>
        <v/>
      </c>
      <c r="T110" s="181" t="str">
        <f ca="1">IF(B110="","",IF(ISERROR(MATCH($J110,SorP!$B$1:$B$6226,0)),"",INDIRECT("'SorP'!$A$"&amp;MATCH($S110&amp;$J110,SorP!C:C,0))))</f>
        <v/>
      </c>
      <c r="U110" s="201"/>
      <c r="V110" s="226" t="e">
        <f>IF(C110="",NA(),IF(OR(C110="Smelter not listed",C110="Smelter not yet identified"),MATCH($B110&amp;$D110,'Smelter Look-up'!$J:$J,0),MATCH($B110&amp;$C110,'Smelter Look-up'!$J:$J,0)))</f>
        <v>#N/A</v>
      </c>
      <c r="X110" s="227">
        <f t="shared" ca="1" si="15"/>
        <v>0</v>
      </c>
      <c r="AB110" s="228" t="str">
        <f t="shared" si="16"/>
        <v/>
      </c>
    </row>
    <row r="111" spans="1:28" s="227" customFormat="1" ht="20.399999999999999">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4"/>
        <v/>
      </c>
      <c r="T111" s="181" t="str">
        <f ca="1">IF(B111="","",IF(ISERROR(MATCH($J111,SorP!$B$1:$B$6226,0)),"",INDIRECT("'SorP'!$A$"&amp;MATCH($S111&amp;$J111,SorP!C:C,0))))</f>
        <v/>
      </c>
      <c r="U111" s="201"/>
      <c r="V111" s="226" t="e">
        <f>IF(C111="",NA(),IF(OR(C111="Smelter not listed",C111="Smelter not yet identified"),MATCH($B111&amp;$D111,'Smelter Look-up'!$J:$J,0),MATCH($B111&amp;$C111,'Smelter Look-up'!$J:$J,0)))</f>
        <v>#N/A</v>
      </c>
      <c r="X111" s="227">
        <f t="shared" ca="1" si="15"/>
        <v>0</v>
      </c>
      <c r="AB111" s="228" t="str">
        <f t="shared" si="16"/>
        <v/>
      </c>
    </row>
    <row r="112" spans="1:28" s="227" customFormat="1" ht="20.399999999999999">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4"/>
        <v/>
      </c>
      <c r="T112" s="181" t="str">
        <f ca="1">IF(B112="","",IF(ISERROR(MATCH($J112,SorP!$B$1:$B$6226,0)),"",INDIRECT("'SorP'!$A$"&amp;MATCH($S112&amp;$J112,SorP!C:C,0))))</f>
        <v/>
      </c>
      <c r="U112" s="201"/>
      <c r="V112" s="226" t="e">
        <f>IF(C112="",NA(),IF(OR(C112="Smelter not listed",C112="Smelter not yet identified"),MATCH($B112&amp;$D112,'Smelter Look-up'!$J:$J,0),MATCH($B112&amp;$C112,'Smelter Look-up'!$J:$J,0)))</f>
        <v>#N/A</v>
      </c>
      <c r="X112" s="227">
        <f t="shared" ca="1" si="15"/>
        <v>0</v>
      </c>
      <c r="AB112" s="228" t="str">
        <f t="shared" si="16"/>
        <v/>
      </c>
    </row>
    <row r="113" spans="1:28" s="227" customFormat="1" ht="20.399999999999999">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4"/>
        <v/>
      </c>
      <c r="T113" s="181" t="str">
        <f ca="1">IF(B113="","",IF(ISERROR(MATCH($J113,SorP!$B$1:$B$6226,0)),"",INDIRECT("'SorP'!$A$"&amp;MATCH($S113&amp;$J113,SorP!C:C,0))))</f>
        <v/>
      </c>
      <c r="U113" s="201"/>
      <c r="V113" s="226" t="e">
        <f>IF(C113="",NA(),IF(OR(C113="Smelter not listed",C113="Smelter not yet identified"),MATCH($B113&amp;$D113,'Smelter Look-up'!$J:$J,0),MATCH($B113&amp;$C113,'Smelter Look-up'!$J:$J,0)))</f>
        <v>#N/A</v>
      </c>
      <c r="X113" s="227">
        <f t="shared" ca="1" si="15"/>
        <v>0</v>
      </c>
      <c r="AB113" s="228" t="str">
        <f t="shared" si="16"/>
        <v/>
      </c>
    </row>
    <row r="114" spans="1:28" s="227" customFormat="1" ht="20.399999999999999">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4"/>
        <v/>
      </c>
      <c r="T114" s="181" t="str">
        <f ca="1">IF(B114="","",IF(ISERROR(MATCH($J114,SorP!$B$1:$B$6226,0)),"",INDIRECT("'SorP'!$A$"&amp;MATCH($S114&amp;$J114,SorP!C:C,0))))</f>
        <v/>
      </c>
      <c r="U114" s="201"/>
      <c r="V114" s="226" t="e">
        <f>IF(C114="",NA(),IF(OR(C114="Smelter not listed",C114="Smelter not yet identified"),MATCH($B114&amp;$D114,'Smelter Look-up'!$J:$J,0),MATCH($B114&amp;$C114,'Smelter Look-up'!$J:$J,0)))</f>
        <v>#N/A</v>
      </c>
      <c r="X114" s="227">
        <f t="shared" ca="1" si="15"/>
        <v>0</v>
      </c>
      <c r="AB114" s="228" t="str">
        <f t="shared" si="16"/>
        <v/>
      </c>
    </row>
    <row r="115" spans="1:28" s="227" customFormat="1" ht="20.399999999999999">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4"/>
        <v/>
      </c>
      <c r="T115" s="181" t="str">
        <f ca="1">IF(B115="","",IF(ISERROR(MATCH($J115,SorP!$B$1:$B$6226,0)),"",INDIRECT("'SorP'!$A$"&amp;MATCH($S115&amp;$J115,SorP!C:C,0))))</f>
        <v/>
      </c>
      <c r="U115" s="201"/>
      <c r="V115" s="226" t="e">
        <f>IF(C115="",NA(),IF(OR(C115="Smelter not listed",C115="Smelter not yet identified"),MATCH($B115&amp;$D115,'Smelter Look-up'!$J:$J,0),MATCH($B115&amp;$C115,'Smelter Look-up'!$J:$J,0)))</f>
        <v>#N/A</v>
      </c>
      <c r="X115" s="227">
        <f t="shared" ca="1" si="15"/>
        <v>0</v>
      </c>
      <c r="AB115" s="228" t="str">
        <f t="shared" si="16"/>
        <v/>
      </c>
    </row>
    <row r="116" spans="1:28" s="227" customFormat="1" ht="20.399999999999999">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4"/>
        <v/>
      </c>
      <c r="T116" s="181" t="str">
        <f ca="1">IF(B116="","",IF(ISERROR(MATCH($J116,SorP!$B$1:$B$6226,0)),"",INDIRECT("'SorP'!$A$"&amp;MATCH($S116&amp;$J116,SorP!C:C,0))))</f>
        <v/>
      </c>
      <c r="U116" s="201"/>
      <c r="V116" s="226" t="e">
        <f>IF(C116="",NA(),IF(OR(C116="Smelter not listed",C116="Smelter not yet identified"),MATCH($B116&amp;$D116,'Smelter Look-up'!$J:$J,0),MATCH($B116&amp;$C116,'Smelter Look-up'!$J:$J,0)))</f>
        <v>#N/A</v>
      </c>
      <c r="X116" s="227">
        <f t="shared" ca="1" si="15"/>
        <v>0</v>
      </c>
      <c r="AB116" s="228" t="str">
        <f t="shared" si="16"/>
        <v/>
      </c>
    </row>
    <row r="117" spans="1:28" s="227" customFormat="1" ht="20.399999999999999">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4"/>
        <v/>
      </c>
      <c r="T117" s="181" t="str">
        <f ca="1">IF(B117="","",IF(ISERROR(MATCH($J117,SorP!$B$1:$B$6226,0)),"",INDIRECT("'SorP'!$A$"&amp;MATCH($S117&amp;$J117,SorP!C:C,0))))</f>
        <v/>
      </c>
      <c r="U117" s="201"/>
      <c r="V117" s="226" t="e">
        <f>IF(C117="",NA(),IF(OR(C117="Smelter not listed",C117="Smelter not yet identified"),MATCH($B117&amp;$D117,'Smelter Look-up'!$J:$J,0),MATCH($B117&amp;$C117,'Smelter Look-up'!$J:$J,0)))</f>
        <v>#N/A</v>
      </c>
      <c r="X117" s="227">
        <f t="shared" ca="1" si="15"/>
        <v>0</v>
      </c>
      <c r="AB117" s="228" t="str">
        <f t="shared" si="16"/>
        <v/>
      </c>
    </row>
    <row r="118" spans="1:28" s="227" customFormat="1" ht="20.399999999999999">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4"/>
        <v/>
      </c>
      <c r="T118" s="181" t="str">
        <f ca="1">IF(B118="","",IF(ISERROR(MATCH($J118,SorP!$B$1:$B$6226,0)),"",INDIRECT("'SorP'!$A$"&amp;MATCH($S118&amp;$J118,SorP!C:C,0))))</f>
        <v/>
      </c>
      <c r="U118" s="201"/>
      <c r="V118" s="226" t="e">
        <f>IF(C118="",NA(),IF(OR(C118="Smelter not listed",C118="Smelter not yet identified"),MATCH($B118&amp;$D118,'Smelter Look-up'!$J:$J,0),MATCH($B118&amp;$C118,'Smelter Look-up'!$J:$J,0)))</f>
        <v>#N/A</v>
      </c>
      <c r="X118" s="227">
        <f t="shared" ca="1" si="15"/>
        <v>0</v>
      </c>
      <c r="AB118" s="228" t="str">
        <f t="shared" si="16"/>
        <v/>
      </c>
    </row>
    <row r="119" spans="1:28" s="227" customFormat="1" ht="20.399999999999999">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4"/>
        <v/>
      </c>
      <c r="T119" s="181" t="str">
        <f ca="1">IF(B119="","",IF(ISERROR(MATCH($J119,SorP!$B$1:$B$6226,0)),"",INDIRECT("'SorP'!$A$"&amp;MATCH($S119&amp;$J119,SorP!C:C,0))))</f>
        <v/>
      </c>
      <c r="U119" s="201"/>
      <c r="V119" s="226" t="e">
        <f>IF(C119="",NA(),IF(OR(C119="Smelter not listed",C119="Smelter not yet identified"),MATCH($B119&amp;$D119,'Smelter Look-up'!$J:$J,0),MATCH($B119&amp;$C119,'Smelter Look-up'!$J:$J,0)))</f>
        <v>#N/A</v>
      </c>
      <c r="X119" s="227">
        <f t="shared" ca="1" si="15"/>
        <v>0</v>
      </c>
      <c r="AB119" s="228" t="str">
        <f t="shared" si="16"/>
        <v/>
      </c>
    </row>
    <row r="120" spans="1:28" s="227" customFormat="1" ht="20.399999999999999">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4"/>
        <v/>
      </c>
      <c r="T120" s="181" t="str">
        <f ca="1">IF(B120="","",IF(ISERROR(MATCH($J120,SorP!$B$1:$B$6226,0)),"",INDIRECT("'SorP'!$A$"&amp;MATCH($S120&amp;$J120,SorP!C:C,0))))</f>
        <v/>
      </c>
      <c r="U120" s="201"/>
      <c r="V120" s="226" t="e">
        <f>IF(C120="",NA(),IF(OR(C120="Smelter not listed",C120="Smelter not yet identified"),MATCH($B120&amp;$D120,'Smelter Look-up'!$J:$J,0),MATCH($B120&amp;$C120,'Smelter Look-up'!$J:$J,0)))</f>
        <v>#N/A</v>
      </c>
      <c r="X120" s="227">
        <f t="shared" ca="1" si="15"/>
        <v>0</v>
      </c>
      <c r="AB120" s="228" t="str">
        <f t="shared" si="16"/>
        <v/>
      </c>
    </row>
    <row r="121" spans="1:28" s="227" customFormat="1" ht="20.399999999999999">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4"/>
        <v/>
      </c>
      <c r="T121" s="181" t="str">
        <f ca="1">IF(B121="","",IF(ISERROR(MATCH($J121,SorP!$B$1:$B$6226,0)),"",INDIRECT("'SorP'!$A$"&amp;MATCH($S121&amp;$J121,SorP!C:C,0))))</f>
        <v/>
      </c>
      <c r="U121" s="201"/>
      <c r="V121" s="226" t="e">
        <f>IF(C121="",NA(),IF(OR(C121="Smelter not listed",C121="Smelter not yet identified"),MATCH($B121&amp;$D121,'Smelter Look-up'!$J:$J,0),MATCH($B121&amp;$C121,'Smelter Look-up'!$J:$J,0)))</f>
        <v>#N/A</v>
      </c>
      <c r="X121" s="227">
        <f t="shared" ca="1" si="15"/>
        <v>0</v>
      </c>
      <c r="AB121" s="228" t="str">
        <f t="shared" si="16"/>
        <v/>
      </c>
    </row>
    <row r="122" spans="1:28" s="227" customFormat="1" ht="20.399999999999999">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4"/>
        <v/>
      </c>
      <c r="T122" s="181" t="str">
        <f ca="1">IF(B122="","",IF(ISERROR(MATCH($J122,SorP!$B$1:$B$6226,0)),"",INDIRECT("'SorP'!$A$"&amp;MATCH($S122&amp;$J122,SorP!C:C,0))))</f>
        <v/>
      </c>
      <c r="U122" s="201"/>
      <c r="V122" s="226" t="e">
        <f>IF(C122="",NA(),IF(OR(C122="Smelter not listed",C122="Smelter not yet identified"),MATCH($B122&amp;$D122,'Smelter Look-up'!$J:$J,0),MATCH($B122&amp;$C122,'Smelter Look-up'!$J:$J,0)))</f>
        <v>#N/A</v>
      </c>
      <c r="X122" s="227">
        <f t="shared" ca="1" si="15"/>
        <v>0</v>
      </c>
      <c r="AB122" s="228" t="str">
        <f t="shared" si="16"/>
        <v/>
      </c>
    </row>
    <row r="123" spans="1:28" s="227" customFormat="1" ht="20.399999999999999">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4"/>
        <v/>
      </c>
      <c r="T123" s="181" t="str">
        <f ca="1">IF(B123="","",IF(ISERROR(MATCH($J123,SorP!$B$1:$B$6226,0)),"",INDIRECT("'SorP'!$A$"&amp;MATCH($S123&amp;$J123,SorP!C:C,0))))</f>
        <v/>
      </c>
      <c r="U123" s="201"/>
      <c r="V123" s="226" t="e">
        <f>IF(C123="",NA(),IF(OR(C123="Smelter not listed",C123="Smelter not yet identified"),MATCH($B123&amp;$D123,'Smelter Look-up'!$J:$J,0),MATCH($B123&amp;$C123,'Smelter Look-up'!$J:$J,0)))</f>
        <v>#N/A</v>
      </c>
      <c r="X123" s="227">
        <f t="shared" ca="1" si="15"/>
        <v>0</v>
      </c>
      <c r="AB123" s="228" t="str">
        <f t="shared" si="16"/>
        <v/>
      </c>
    </row>
    <row r="124" spans="1:28" s="227" customFormat="1" ht="20.399999999999999">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4"/>
        <v/>
      </c>
      <c r="T124" s="181" t="str">
        <f ca="1">IF(B124="","",IF(ISERROR(MATCH($J124,SorP!$B$1:$B$6226,0)),"",INDIRECT("'SorP'!$A$"&amp;MATCH($S124&amp;$J124,SorP!C:C,0))))</f>
        <v/>
      </c>
      <c r="U124" s="201"/>
      <c r="V124" s="226" t="e">
        <f>IF(C124="",NA(),IF(OR(C124="Smelter not listed",C124="Smelter not yet identified"),MATCH($B124&amp;$D124,'Smelter Look-up'!$J:$J,0),MATCH($B124&amp;$C124,'Smelter Look-up'!$J:$J,0)))</f>
        <v>#N/A</v>
      </c>
      <c r="X124" s="227">
        <f t="shared" ca="1" si="15"/>
        <v>0</v>
      </c>
      <c r="AB124" s="228" t="str">
        <f t="shared" si="16"/>
        <v/>
      </c>
    </row>
    <row r="125" spans="1:28" s="227" customFormat="1" ht="20.399999999999999">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4"/>
        <v/>
      </c>
      <c r="T125" s="181" t="str">
        <f ca="1">IF(B125="","",IF(ISERROR(MATCH($J125,SorP!$B$1:$B$6226,0)),"",INDIRECT("'SorP'!$A$"&amp;MATCH($S125&amp;$J125,SorP!C:C,0))))</f>
        <v/>
      </c>
      <c r="U125" s="201"/>
      <c r="V125" s="226" t="e">
        <f>IF(C125="",NA(),IF(OR(C125="Smelter not listed",C125="Smelter not yet identified"),MATCH($B125&amp;$D125,'Smelter Look-up'!$J:$J,0),MATCH($B125&amp;$C125,'Smelter Look-up'!$J:$J,0)))</f>
        <v>#N/A</v>
      </c>
      <c r="X125" s="227">
        <f t="shared" ca="1" si="15"/>
        <v>0</v>
      </c>
      <c r="AB125" s="228" t="str">
        <f t="shared" si="16"/>
        <v/>
      </c>
    </row>
    <row r="126" spans="1:28" s="227" customFormat="1" ht="20.399999999999999">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4"/>
        <v/>
      </c>
      <c r="T126" s="181" t="str">
        <f ca="1">IF(B126="","",IF(ISERROR(MATCH($J126,SorP!$B$1:$B$6226,0)),"",INDIRECT("'SorP'!$A$"&amp;MATCH($S126&amp;$J126,SorP!C:C,0))))</f>
        <v/>
      </c>
      <c r="U126" s="201"/>
      <c r="V126" s="226" t="e">
        <f>IF(C126="",NA(),IF(OR(C126="Smelter not listed",C126="Smelter not yet identified"),MATCH($B126&amp;$D126,'Smelter Look-up'!$J:$J,0),MATCH($B126&amp;$C126,'Smelter Look-up'!$J:$J,0)))</f>
        <v>#N/A</v>
      </c>
      <c r="X126" s="227">
        <f t="shared" ca="1" si="15"/>
        <v>0</v>
      </c>
      <c r="AB126" s="228" t="str">
        <f t="shared" si="16"/>
        <v/>
      </c>
    </row>
    <row r="127" spans="1:28" s="227" customFormat="1" ht="20.399999999999999">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4"/>
        <v/>
      </c>
      <c r="T127" s="181" t="str">
        <f ca="1">IF(B127="","",IF(ISERROR(MATCH($J127,SorP!$B$1:$B$6226,0)),"",INDIRECT("'SorP'!$A$"&amp;MATCH($S127&amp;$J127,SorP!C:C,0))))</f>
        <v/>
      </c>
      <c r="U127" s="201"/>
      <c r="V127" s="226" t="e">
        <f>IF(C127="",NA(),IF(OR(C127="Smelter not listed",C127="Smelter not yet identified"),MATCH($B127&amp;$D127,'Smelter Look-up'!$J:$J,0),MATCH($B127&amp;$C127,'Smelter Look-up'!$J:$J,0)))</f>
        <v>#N/A</v>
      </c>
      <c r="X127" s="227">
        <f t="shared" ca="1" si="15"/>
        <v>0</v>
      </c>
      <c r="AB127" s="228" t="str">
        <f t="shared" si="16"/>
        <v/>
      </c>
    </row>
    <row r="128" spans="1:28" s="227" customFormat="1" ht="20.399999999999999">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4"/>
        <v/>
      </c>
      <c r="T128" s="181" t="str">
        <f ca="1">IF(B128="","",IF(ISERROR(MATCH($J128,SorP!$B$1:$B$6226,0)),"",INDIRECT("'SorP'!$A$"&amp;MATCH($S128&amp;$J128,SorP!C:C,0))))</f>
        <v/>
      </c>
      <c r="U128" s="201"/>
      <c r="V128" s="226" t="e">
        <f>IF(C128="",NA(),IF(OR(C128="Smelter not listed",C128="Smelter not yet identified"),MATCH($B128&amp;$D128,'Smelter Look-up'!$J:$J,0),MATCH($B128&amp;$C128,'Smelter Look-up'!$J:$J,0)))</f>
        <v>#N/A</v>
      </c>
      <c r="X128" s="227">
        <f t="shared" ca="1" si="15"/>
        <v>0</v>
      </c>
      <c r="AB128" s="228" t="str">
        <f t="shared" si="16"/>
        <v/>
      </c>
    </row>
    <row r="129" spans="1:28" s="227" customFormat="1" ht="20.399999999999999">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4"/>
        <v/>
      </c>
      <c r="T129" s="181" t="str">
        <f ca="1">IF(B129="","",IF(ISERROR(MATCH($J129,SorP!$B$1:$B$6226,0)),"",INDIRECT("'SorP'!$A$"&amp;MATCH($S129&amp;$J129,SorP!C:C,0))))</f>
        <v/>
      </c>
      <c r="U129" s="201"/>
      <c r="V129" s="226" t="e">
        <f>IF(C129="",NA(),IF(OR(C129="Smelter not listed",C129="Smelter not yet identified"),MATCH($B129&amp;$D129,'Smelter Look-up'!$J:$J,0),MATCH($B129&amp;$C129,'Smelter Look-up'!$J:$J,0)))</f>
        <v>#N/A</v>
      </c>
      <c r="X129" s="227">
        <f t="shared" ca="1" si="15"/>
        <v>0</v>
      </c>
      <c r="AB129" s="228" t="str">
        <f t="shared" si="16"/>
        <v/>
      </c>
    </row>
    <row r="130" spans="1:28" s="227" customFormat="1" ht="20.399999999999999">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4"/>
        <v/>
      </c>
      <c r="T130" s="181" t="str">
        <f ca="1">IF(B130="","",IF(ISERROR(MATCH($J130,SorP!$B$1:$B$6226,0)),"",INDIRECT("'SorP'!$A$"&amp;MATCH($S130&amp;$J130,SorP!C:C,0))))</f>
        <v/>
      </c>
      <c r="U130" s="201"/>
      <c r="V130" s="226" t="e">
        <f>IF(C130="",NA(),IF(OR(C130="Smelter not listed",C130="Smelter not yet identified"),MATCH($B130&amp;$D130,'Smelter Look-up'!$J:$J,0),MATCH($B130&amp;$C130,'Smelter Look-up'!$J:$J,0)))</f>
        <v>#N/A</v>
      </c>
      <c r="X130" s="227">
        <f t="shared" ca="1" si="15"/>
        <v>0</v>
      </c>
      <c r="AB130" s="228" t="str">
        <f t="shared" si="16"/>
        <v/>
      </c>
    </row>
    <row r="131" spans="1:28" s="227" customFormat="1" ht="20.399999999999999">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14"/>
        <v/>
      </c>
      <c r="T131" s="181" t="str">
        <f ca="1">IF(B131="","",IF(ISERROR(MATCH($J131,SorP!$B$1:$B$6226,0)),"",INDIRECT("'SorP'!$A$"&amp;MATCH($S131&amp;$J131,SorP!C:C,0))))</f>
        <v/>
      </c>
      <c r="U131" s="201"/>
      <c r="V131" s="226" t="e">
        <f>IF(C131="",NA(),IF(OR(C131="Smelter not listed",C131="Smelter not yet identified"),MATCH($B131&amp;$D131,'Smelter Look-up'!$J:$J,0),MATCH($B131&amp;$C131,'Smelter Look-up'!$J:$J,0)))</f>
        <v>#N/A</v>
      </c>
      <c r="X131" s="227">
        <f t="shared" ca="1" si="15"/>
        <v>0</v>
      </c>
      <c r="AB131" s="228" t="str">
        <f t="shared" si="16"/>
        <v/>
      </c>
    </row>
    <row r="132" spans="1:28" s="227" customFormat="1" ht="20.399999999999999">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14"/>
        <v/>
      </c>
      <c r="T132" s="181" t="str">
        <f ca="1">IF(B132="","",IF(ISERROR(MATCH($J132,SorP!$B$1:$B$6226,0)),"",INDIRECT("'SorP'!$A$"&amp;MATCH($S132&amp;$J132,SorP!C:C,0))))</f>
        <v/>
      </c>
      <c r="U132" s="201"/>
      <c r="V132" s="226" t="e">
        <f>IF(C132="",NA(),IF(OR(C132="Smelter not listed",C132="Smelter not yet identified"),MATCH($B132&amp;$D132,'Smelter Look-up'!$J:$J,0),MATCH($B132&amp;$C132,'Smelter Look-up'!$J:$J,0)))</f>
        <v>#N/A</v>
      </c>
      <c r="X132" s="227">
        <f t="shared" ca="1" si="15"/>
        <v>0</v>
      </c>
      <c r="AB132" s="228" t="str">
        <f t="shared" si="16"/>
        <v/>
      </c>
    </row>
    <row r="133" spans="1:28" s="227" customFormat="1" ht="20.399999999999999">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ref="S133" ca="1" si="17">IF(B133="","",IF(ISERROR(MATCH($E133,CL,0)),"Unknown",INDIRECT("'C'!$A$"&amp;MATCH($E133,CL,0)+1)))</f>
        <v/>
      </c>
      <c r="T133" s="181" t="str">
        <f ca="1">IF(B133="","",IF(ISERROR(MATCH($J133,SorP!$B$1:$B$6226,0)),"",INDIRECT("'SorP'!$A$"&amp;MATCH($S133&amp;$J133,SorP!C:C,0))))</f>
        <v/>
      </c>
      <c r="U133" s="201"/>
      <c r="V133" s="226" t="e">
        <f>IF(C133="",NA(),IF(OR(C133="Smelter not listed",C133="Smelter not yet identified"),MATCH($B133&amp;$D133,'Smelter Look-up'!$J:$J,0),MATCH($B133&amp;$C133,'Smelter Look-up'!$J:$J,0)))</f>
        <v>#N/A</v>
      </c>
      <c r="X133" s="227">
        <f t="shared" ref="X133" ca="1" si="18">IF(AND(C133="Smelter not listed",OR(LEN(D133)=0,LEN(E133)=0)),1,0)</f>
        <v>0</v>
      </c>
      <c r="AB133" s="228" t="str">
        <f t="shared" ref="AB133" si="19">B133&amp;C133</f>
        <v/>
      </c>
    </row>
    <row r="134" spans="1:28" s="227" customFormat="1" ht="20.399999999999999">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ref="S134:S165" ca="1" si="20">IF(B134="","",IF(ISERROR(MATCH($E134,CL,0)),"Unknown",INDIRECT("'C'!$A$"&amp;MATCH($E134,CL,0)+1)))</f>
        <v/>
      </c>
      <c r="T134" s="181" t="str">
        <f ca="1">IF(B134="","",IF(ISERROR(MATCH($J134,SorP!$B$1:$B$6226,0)),"",INDIRECT("'SorP'!$A$"&amp;MATCH($S134&amp;$J134,SorP!C:C,0))))</f>
        <v/>
      </c>
      <c r="U134" s="201"/>
      <c r="V134" s="226" t="e">
        <f>IF(C134="",NA(),IF(OR(C134="Smelter not listed",C134="Smelter not yet identified"),MATCH($B134&amp;$D134,'Smelter Look-up'!$J:$J,0),MATCH($B134&amp;$C134,'Smelter Look-up'!$J:$J,0)))</f>
        <v>#N/A</v>
      </c>
      <c r="X134" s="227">
        <f t="shared" ref="X134:X165" ca="1" si="21">IF(AND(C134="Smelter not listed",OR(LEN(D134)=0,LEN(E134)=0)),1,0)</f>
        <v>0</v>
      </c>
      <c r="AB134" s="228" t="str">
        <f t="shared" ref="AB134:AB165" si="22">B134&amp;C134</f>
        <v/>
      </c>
    </row>
    <row r="135" spans="1:28" s="227" customFormat="1" ht="20.399999999999999">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0"/>
        <v/>
      </c>
      <c r="T135" s="181" t="str">
        <f ca="1">IF(B135="","",IF(ISERROR(MATCH($J135,SorP!$B$1:$B$6226,0)),"",INDIRECT("'SorP'!$A$"&amp;MATCH($S135&amp;$J135,SorP!C:C,0))))</f>
        <v/>
      </c>
      <c r="U135" s="201"/>
      <c r="V135" s="226" t="e">
        <f>IF(C135="",NA(),IF(OR(C135="Smelter not listed",C135="Smelter not yet identified"),MATCH($B135&amp;$D135,'Smelter Look-up'!$J:$J,0),MATCH($B135&amp;$C135,'Smelter Look-up'!$J:$J,0)))</f>
        <v>#N/A</v>
      </c>
      <c r="X135" s="227">
        <f t="shared" ca="1" si="21"/>
        <v>0</v>
      </c>
      <c r="AB135" s="228" t="str">
        <f t="shared" si="22"/>
        <v/>
      </c>
    </row>
    <row r="136" spans="1:28" s="227" customFormat="1" ht="20.399999999999999">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0"/>
        <v/>
      </c>
      <c r="T136" s="181" t="str">
        <f ca="1">IF(B136="","",IF(ISERROR(MATCH($J136,SorP!$B$1:$B$6226,0)),"",INDIRECT("'SorP'!$A$"&amp;MATCH($S136&amp;$J136,SorP!C:C,0))))</f>
        <v/>
      </c>
      <c r="U136" s="201"/>
      <c r="V136" s="226" t="e">
        <f>IF(C136="",NA(),IF(OR(C136="Smelter not listed",C136="Smelter not yet identified"),MATCH($B136&amp;$D136,'Smelter Look-up'!$J:$J,0),MATCH($B136&amp;$C136,'Smelter Look-up'!$J:$J,0)))</f>
        <v>#N/A</v>
      </c>
      <c r="X136" s="227">
        <f t="shared" ca="1" si="21"/>
        <v>0</v>
      </c>
      <c r="AB136" s="228" t="str">
        <f t="shared" si="22"/>
        <v/>
      </c>
    </row>
    <row r="137" spans="1:28" s="227" customFormat="1" ht="20.399999999999999">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0"/>
        <v/>
      </c>
      <c r="T137" s="181" t="str">
        <f ca="1">IF(B137="","",IF(ISERROR(MATCH($J137,SorP!$B$1:$B$6226,0)),"",INDIRECT("'SorP'!$A$"&amp;MATCH($S137&amp;$J137,SorP!C:C,0))))</f>
        <v/>
      </c>
      <c r="U137" s="201"/>
      <c r="V137" s="226" t="e">
        <f>IF(C137="",NA(),IF(OR(C137="Smelter not listed",C137="Smelter not yet identified"),MATCH($B137&amp;$D137,'Smelter Look-up'!$J:$J,0),MATCH($B137&amp;$C137,'Smelter Look-up'!$J:$J,0)))</f>
        <v>#N/A</v>
      </c>
      <c r="X137" s="227">
        <f t="shared" ca="1" si="21"/>
        <v>0</v>
      </c>
      <c r="AB137" s="228" t="str">
        <f t="shared" si="22"/>
        <v/>
      </c>
    </row>
    <row r="138" spans="1:28" s="227" customFormat="1" ht="20.399999999999999">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0"/>
        <v/>
      </c>
      <c r="T138" s="181" t="str">
        <f ca="1">IF(B138="","",IF(ISERROR(MATCH($J138,SorP!$B$1:$B$6226,0)),"",INDIRECT("'SorP'!$A$"&amp;MATCH($S138&amp;$J138,SorP!C:C,0))))</f>
        <v/>
      </c>
      <c r="U138" s="201"/>
      <c r="V138" s="226" t="e">
        <f>IF(C138="",NA(),IF(OR(C138="Smelter not listed",C138="Smelter not yet identified"),MATCH($B138&amp;$D138,'Smelter Look-up'!$J:$J,0),MATCH($B138&amp;$C138,'Smelter Look-up'!$J:$J,0)))</f>
        <v>#N/A</v>
      </c>
      <c r="X138" s="227">
        <f t="shared" ca="1" si="21"/>
        <v>0</v>
      </c>
      <c r="AB138" s="228" t="str">
        <f t="shared" si="22"/>
        <v/>
      </c>
    </row>
    <row r="139" spans="1:28" s="227" customFormat="1" ht="20.399999999999999">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0"/>
        <v/>
      </c>
      <c r="T139" s="181" t="str">
        <f ca="1">IF(B139="","",IF(ISERROR(MATCH($J139,SorP!$B$1:$B$6226,0)),"",INDIRECT("'SorP'!$A$"&amp;MATCH($S139&amp;$J139,SorP!C:C,0))))</f>
        <v/>
      </c>
      <c r="U139" s="201"/>
      <c r="V139" s="226" t="e">
        <f>IF(C139="",NA(),IF(OR(C139="Smelter not listed",C139="Smelter not yet identified"),MATCH($B139&amp;$D139,'Smelter Look-up'!$J:$J,0),MATCH($B139&amp;$C139,'Smelter Look-up'!$J:$J,0)))</f>
        <v>#N/A</v>
      </c>
      <c r="X139" s="227">
        <f t="shared" ca="1" si="21"/>
        <v>0</v>
      </c>
      <c r="AB139" s="228" t="str">
        <f t="shared" si="22"/>
        <v/>
      </c>
    </row>
    <row r="140" spans="1:28" s="227" customFormat="1" ht="20.399999999999999">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0"/>
        <v/>
      </c>
      <c r="T140" s="181" t="str">
        <f ca="1">IF(B140="","",IF(ISERROR(MATCH($J140,SorP!$B$1:$B$6226,0)),"",INDIRECT("'SorP'!$A$"&amp;MATCH($S140&amp;$J140,SorP!C:C,0))))</f>
        <v/>
      </c>
      <c r="U140" s="201"/>
      <c r="V140" s="226" t="e">
        <f>IF(C140="",NA(),IF(OR(C140="Smelter not listed",C140="Smelter not yet identified"),MATCH($B140&amp;$D140,'Smelter Look-up'!$J:$J,0),MATCH($B140&amp;$C140,'Smelter Look-up'!$J:$J,0)))</f>
        <v>#N/A</v>
      </c>
      <c r="X140" s="227">
        <f t="shared" ca="1" si="21"/>
        <v>0</v>
      </c>
      <c r="AB140" s="228" t="str">
        <f t="shared" si="22"/>
        <v/>
      </c>
    </row>
    <row r="141" spans="1:28" s="227" customFormat="1" ht="20.399999999999999">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0"/>
        <v/>
      </c>
      <c r="T141" s="181" t="str">
        <f ca="1">IF(B141="","",IF(ISERROR(MATCH($J141,SorP!$B$1:$B$6226,0)),"",INDIRECT("'SorP'!$A$"&amp;MATCH($S141&amp;$J141,SorP!C:C,0))))</f>
        <v/>
      </c>
      <c r="U141" s="201"/>
      <c r="V141" s="226" t="e">
        <f>IF(C141="",NA(),IF(OR(C141="Smelter not listed",C141="Smelter not yet identified"),MATCH($B141&amp;$D141,'Smelter Look-up'!$J:$J,0),MATCH($B141&amp;$C141,'Smelter Look-up'!$J:$J,0)))</f>
        <v>#N/A</v>
      </c>
      <c r="X141" s="227">
        <f t="shared" ca="1" si="21"/>
        <v>0</v>
      </c>
      <c r="AB141" s="228" t="str">
        <f t="shared" si="22"/>
        <v/>
      </c>
    </row>
    <row r="142" spans="1:28" s="227" customFormat="1" ht="20.399999999999999">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0"/>
        <v/>
      </c>
      <c r="T142" s="181" t="str">
        <f ca="1">IF(B142="","",IF(ISERROR(MATCH($J142,SorP!$B$1:$B$6226,0)),"",INDIRECT("'SorP'!$A$"&amp;MATCH($S142&amp;$J142,SorP!C:C,0))))</f>
        <v/>
      </c>
      <c r="U142" s="201"/>
      <c r="V142" s="226" t="e">
        <f>IF(C142="",NA(),IF(OR(C142="Smelter not listed",C142="Smelter not yet identified"),MATCH($B142&amp;$D142,'Smelter Look-up'!$J:$J,0),MATCH($B142&amp;$C142,'Smelter Look-up'!$J:$J,0)))</f>
        <v>#N/A</v>
      </c>
      <c r="X142" s="227">
        <f t="shared" ca="1" si="21"/>
        <v>0</v>
      </c>
      <c r="AB142" s="228" t="str">
        <f t="shared" si="22"/>
        <v/>
      </c>
    </row>
    <row r="143" spans="1:28" s="227" customFormat="1" ht="20.399999999999999">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0"/>
        <v/>
      </c>
      <c r="T143" s="181" t="str">
        <f ca="1">IF(B143="","",IF(ISERROR(MATCH($J143,SorP!$B$1:$B$6226,0)),"",INDIRECT("'SorP'!$A$"&amp;MATCH($S143&amp;$J143,SorP!C:C,0))))</f>
        <v/>
      </c>
      <c r="U143" s="201"/>
      <c r="V143" s="226" t="e">
        <f>IF(C143="",NA(),IF(OR(C143="Smelter not listed",C143="Smelter not yet identified"),MATCH($B143&amp;$D143,'Smelter Look-up'!$J:$J,0),MATCH($B143&amp;$C143,'Smelter Look-up'!$J:$J,0)))</f>
        <v>#N/A</v>
      </c>
      <c r="X143" s="227">
        <f t="shared" ca="1" si="21"/>
        <v>0</v>
      </c>
      <c r="AB143" s="228" t="str">
        <f t="shared" si="22"/>
        <v/>
      </c>
    </row>
    <row r="144" spans="1:28" s="227" customFormat="1" ht="20.399999999999999">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0"/>
        <v/>
      </c>
      <c r="T144" s="181" t="str">
        <f ca="1">IF(B144="","",IF(ISERROR(MATCH($J144,SorP!$B$1:$B$6226,0)),"",INDIRECT("'SorP'!$A$"&amp;MATCH($S144&amp;$J144,SorP!C:C,0))))</f>
        <v/>
      </c>
      <c r="U144" s="201"/>
      <c r="V144" s="226" t="e">
        <f>IF(C144="",NA(),IF(OR(C144="Smelter not listed",C144="Smelter not yet identified"),MATCH($B144&amp;$D144,'Smelter Look-up'!$J:$J,0),MATCH($B144&amp;$C144,'Smelter Look-up'!$J:$J,0)))</f>
        <v>#N/A</v>
      </c>
      <c r="X144" s="227">
        <f t="shared" ca="1" si="21"/>
        <v>0</v>
      </c>
      <c r="AB144" s="228" t="str">
        <f t="shared" si="22"/>
        <v/>
      </c>
    </row>
    <row r="145" spans="1:28" s="227" customFormat="1" ht="20.399999999999999">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0"/>
        <v/>
      </c>
      <c r="T145" s="181" t="str">
        <f ca="1">IF(B145="","",IF(ISERROR(MATCH($J145,SorP!$B$1:$B$6226,0)),"",INDIRECT("'SorP'!$A$"&amp;MATCH($S145&amp;$J145,SorP!C:C,0))))</f>
        <v/>
      </c>
      <c r="U145" s="201"/>
      <c r="V145" s="226" t="e">
        <f>IF(C145="",NA(),IF(OR(C145="Smelter not listed",C145="Smelter not yet identified"),MATCH($B145&amp;$D145,'Smelter Look-up'!$J:$J,0),MATCH($B145&amp;$C145,'Smelter Look-up'!$J:$J,0)))</f>
        <v>#N/A</v>
      </c>
      <c r="X145" s="227">
        <f t="shared" ca="1" si="21"/>
        <v>0</v>
      </c>
      <c r="AB145" s="228" t="str">
        <f t="shared" si="22"/>
        <v/>
      </c>
    </row>
    <row r="146" spans="1:28" s="227" customFormat="1" ht="20.399999999999999">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0"/>
        <v/>
      </c>
      <c r="T146" s="181" t="str">
        <f ca="1">IF(B146="","",IF(ISERROR(MATCH($J146,SorP!$B$1:$B$6226,0)),"",INDIRECT("'SorP'!$A$"&amp;MATCH($S146&amp;$J146,SorP!C:C,0))))</f>
        <v/>
      </c>
      <c r="U146" s="201"/>
      <c r="V146" s="226" t="e">
        <f>IF(C146="",NA(),IF(OR(C146="Smelter not listed",C146="Smelter not yet identified"),MATCH($B146&amp;$D146,'Smelter Look-up'!$J:$J,0),MATCH($B146&amp;$C146,'Smelter Look-up'!$J:$J,0)))</f>
        <v>#N/A</v>
      </c>
      <c r="X146" s="227">
        <f t="shared" ca="1" si="21"/>
        <v>0</v>
      </c>
      <c r="AB146" s="228" t="str">
        <f t="shared" si="22"/>
        <v/>
      </c>
    </row>
    <row r="147" spans="1:28" s="227" customFormat="1" ht="20.399999999999999">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0"/>
        <v/>
      </c>
      <c r="T147" s="181" t="str">
        <f ca="1">IF(B147="","",IF(ISERROR(MATCH($J147,SorP!$B$1:$B$6226,0)),"",INDIRECT("'SorP'!$A$"&amp;MATCH($S147&amp;$J147,SorP!C:C,0))))</f>
        <v/>
      </c>
      <c r="U147" s="201"/>
      <c r="V147" s="226" t="e">
        <f>IF(C147="",NA(),IF(OR(C147="Smelter not listed",C147="Smelter not yet identified"),MATCH($B147&amp;$D147,'Smelter Look-up'!$J:$J,0),MATCH($B147&amp;$C147,'Smelter Look-up'!$J:$J,0)))</f>
        <v>#N/A</v>
      </c>
      <c r="X147" s="227">
        <f t="shared" ca="1" si="21"/>
        <v>0</v>
      </c>
      <c r="AB147" s="228" t="str">
        <f t="shared" si="22"/>
        <v/>
      </c>
    </row>
    <row r="148" spans="1:28" s="227" customFormat="1" ht="20.399999999999999">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0"/>
        <v/>
      </c>
      <c r="T148" s="181" t="str">
        <f ca="1">IF(B148="","",IF(ISERROR(MATCH($J148,SorP!$B$1:$B$6226,0)),"",INDIRECT("'SorP'!$A$"&amp;MATCH($S148&amp;$J148,SorP!C:C,0))))</f>
        <v/>
      </c>
      <c r="U148" s="201"/>
      <c r="V148" s="226" t="e">
        <f>IF(C148="",NA(),IF(OR(C148="Smelter not listed",C148="Smelter not yet identified"),MATCH($B148&amp;$D148,'Smelter Look-up'!$J:$J,0),MATCH($B148&amp;$C148,'Smelter Look-up'!$J:$J,0)))</f>
        <v>#N/A</v>
      </c>
      <c r="X148" s="227">
        <f t="shared" ca="1" si="21"/>
        <v>0</v>
      </c>
      <c r="AB148" s="228" t="str">
        <f t="shared" si="22"/>
        <v/>
      </c>
    </row>
    <row r="149" spans="1:28" s="227" customFormat="1" ht="20.399999999999999">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0"/>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21"/>
        <v>0</v>
      </c>
      <c r="AB149" s="228" t="str">
        <f t="shared" si="22"/>
        <v/>
      </c>
    </row>
    <row r="150" spans="1:28" s="227" customFormat="1" ht="20.399999999999999">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0"/>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21"/>
        <v>0</v>
      </c>
      <c r="AB150" s="228" t="str">
        <f t="shared" si="22"/>
        <v/>
      </c>
    </row>
    <row r="151" spans="1:28" s="227" customFormat="1" ht="20.399999999999999">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0"/>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21"/>
        <v>0</v>
      </c>
      <c r="AB151" s="228" t="str">
        <f t="shared" si="22"/>
        <v/>
      </c>
    </row>
    <row r="152" spans="1:28" s="227" customFormat="1" ht="20.399999999999999">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0"/>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21"/>
        <v>0</v>
      </c>
      <c r="AB152" s="228" t="str">
        <f t="shared" si="22"/>
        <v/>
      </c>
    </row>
    <row r="153" spans="1:28" s="227" customFormat="1" ht="20.399999999999999">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0"/>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21"/>
        <v>0</v>
      </c>
      <c r="AB153" s="228" t="str">
        <f t="shared" si="22"/>
        <v/>
      </c>
    </row>
    <row r="154" spans="1:28" s="227" customFormat="1" ht="20.399999999999999">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0"/>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21"/>
        <v>0</v>
      </c>
      <c r="AB154" s="228" t="str">
        <f t="shared" si="22"/>
        <v/>
      </c>
    </row>
    <row r="155" spans="1:28" s="227" customFormat="1" ht="20.399999999999999">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0"/>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21"/>
        <v>0</v>
      </c>
      <c r="AB155" s="228" t="str">
        <f t="shared" si="22"/>
        <v/>
      </c>
    </row>
    <row r="156" spans="1:28" s="227" customFormat="1" ht="20.399999999999999">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0"/>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21"/>
        <v>0</v>
      </c>
      <c r="AB156" s="228" t="str">
        <f t="shared" si="22"/>
        <v/>
      </c>
    </row>
    <row r="157" spans="1:28" s="227" customFormat="1" ht="20.399999999999999">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0"/>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21"/>
        <v>0</v>
      </c>
      <c r="AB157" s="228" t="str">
        <f t="shared" si="22"/>
        <v/>
      </c>
    </row>
    <row r="158" spans="1:28" s="227" customFormat="1" ht="20.399999999999999">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0"/>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21"/>
        <v>0</v>
      </c>
      <c r="AB158" s="228" t="str">
        <f t="shared" si="22"/>
        <v/>
      </c>
    </row>
    <row r="159" spans="1:28" s="227" customFormat="1" ht="20.399999999999999">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0"/>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21"/>
        <v>0</v>
      </c>
      <c r="AB159" s="228" t="str">
        <f t="shared" si="22"/>
        <v/>
      </c>
    </row>
    <row r="160" spans="1:28" s="227" customFormat="1" ht="20.399999999999999">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0"/>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21"/>
        <v>0</v>
      </c>
      <c r="AB160" s="228" t="str">
        <f t="shared" si="22"/>
        <v/>
      </c>
    </row>
    <row r="161" spans="1:28" s="227" customFormat="1" ht="20.399999999999999">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0"/>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21"/>
        <v>0</v>
      </c>
      <c r="AB161" s="228" t="str">
        <f t="shared" si="22"/>
        <v/>
      </c>
    </row>
    <row r="162" spans="1:28" s="227" customFormat="1" ht="20.399999999999999">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0"/>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21"/>
        <v>0</v>
      </c>
      <c r="AB162" s="228" t="str">
        <f t="shared" si="22"/>
        <v/>
      </c>
    </row>
    <row r="163" spans="1:28" s="227" customFormat="1" ht="20.399999999999999">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0"/>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21"/>
        <v>0</v>
      </c>
      <c r="AB163" s="228" t="str">
        <f t="shared" si="22"/>
        <v/>
      </c>
    </row>
    <row r="164" spans="1:28" s="227" customFormat="1" ht="20.399999999999999">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0"/>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ca="1" si="21"/>
        <v>0</v>
      </c>
      <c r="AB164" s="228" t="str">
        <f t="shared" si="22"/>
        <v/>
      </c>
    </row>
    <row r="165" spans="1:28" s="227" customFormat="1" ht="20.399999999999999">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0"/>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ca="1" si="21"/>
        <v>0</v>
      </c>
      <c r="AB165" s="228" t="str">
        <f t="shared" si="22"/>
        <v/>
      </c>
    </row>
    <row r="166" spans="1:28" s="227" customFormat="1" ht="20.399999999999999">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ref="S166:S196" ca="1" si="23">IF(B166="","",IF(ISERROR(MATCH($E166,CL,0)),"Unknown",INDIRECT("'C'!$A$"&amp;MATCH($E166,CL,0)+1)))</f>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ref="X166:X196" ca="1" si="24">IF(AND(C166="Smelter not listed",OR(LEN(D166)=0,LEN(E166)=0)),1,0)</f>
        <v>0</v>
      </c>
      <c r="AB166" s="228" t="str">
        <f t="shared" ref="AB166:AB196" si="25">B166&amp;C166</f>
        <v/>
      </c>
    </row>
    <row r="167" spans="1:28" s="227" customFormat="1" ht="20.399999999999999">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3"/>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24"/>
        <v>0</v>
      </c>
      <c r="AB167" s="228" t="str">
        <f t="shared" si="25"/>
        <v/>
      </c>
    </row>
    <row r="168" spans="1:28" s="227" customFormat="1" ht="20.399999999999999">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3"/>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24"/>
        <v>0</v>
      </c>
      <c r="AB168" s="228" t="str">
        <f t="shared" si="25"/>
        <v/>
      </c>
    </row>
    <row r="169" spans="1:28" s="227" customFormat="1" ht="20.399999999999999">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3"/>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24"/>
        <v>0</v>
      </c>
      <c r="AB169" s="228" t="str">
        <f t="shared" si="25"/>
        <v/>
      </c>
    </row>
    <row r="170" spans="1:28" s="227" customFormat="1" ht="20.399999999999999">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3"/>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ca="1" si="24"/>
        <v>0</v>
      </c>
      <c r="AB170" s="228" t="str">
        <f t="shared" si="25"/>
        <v/>
      </c>
    </row>
    <row r="171" spans="1:28" s="227" customFormat="1" ht="20.399999999999999">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3"/>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ca="1" si="24"/>
        <v>0</v>
      </c>
      <c r="AB171" s="228" t="str">
        <f t="shared" si="25"/>
        <v/>
      </c>
    </row>
    <row r="172" spans="1:28" s="227" customFormat="1" ht="20.399999999999999">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3"/>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24"/>
        <v>0</v>
      </c>
      <c r="AB172" s="228" t="str">
        <f t="shared" si="25"/>
        <v/>
      </c>
    </row>
    <row r="173" spans="1:28" s="227" customFormat="1" ht="20.399999999999999">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3"/>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24"/>
        <v>0</v>
      </c>
      <c r="AB173" s="228" t="str">
        <f t="shared" si="25"/>
        <v/>
      </c>
    </row>
    <row r="174" spans="1:28" s="227" customFormat="1" ht="20.399999999999999">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3"/>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24"/>
        <v>0</v>
      </c>
      <c r="AB174" s="228" t="str">
        <f t="shared" si="25"/>
        <v/>
      </c>
    </row>
    <row r="175" spans="1:28" s="227" customFormat="1" ht="20.399999999999999">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3"/>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24"/>
        <v>0</v>
      </c>
      <c r="AB175" s="228" t="str">
        <f t="shared" si="25"/>
        <v/>
      </c>
    </row>
    <row r="176" spans="1:28" s="227" customFormat="1" ht="20.399999999999999">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3"/>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24"/>
        <v>0</v>
      </c>
      <c r="AB176" s="228" t="str">
        <f t="shared" si="25"/>
        <v/>
      </c>
    </row>
    <row r="177" spans="1:28" s="227" customFormat="1" ht="20.399999999999999">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3"/>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24"/>
        <v>0</v>
      </c>
      <c r="AB177" s="228" t="str">
        <f t="shared" si="25"/>
        <v/>
      </c>
    </row>
    <row r="178" spans="1:28" s="227" customFormat="1" ht="20.399999999999999">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3"/>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24"/>
        <v>0</v>
      </c>
      <c r="AB178" s="228" t="str">
        <f t="shared" si="25"/>
        <v/>
      </c>
    </row>
    <row r="179" spans="1:28" s="227" customFormat="1" ht="20.399999999999999">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3"/>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24"/>
        <v>0</v>
      </c>
      <c r="AB179" s="228" t="str">
        <f t="shared" si="25"/>
        <v/>
      </c>
    </row>
    <row r="180" spans="1:28" s="227" customFormat="1" ht="20.399999999999999">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3"/>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24"/>
        <v>0</v>
      </c>
      <c r="AB180" s="228" t="str">
        <f t="shared" si="25"/>
        <v/>
      </c>
    </row>
    <row r="181" spans="1:28" s="227" customFormat="1" ht="20.399999999999999">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3"/>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24"/>
        <v>0</v>
      </c>
      <c r="AB181" s="228" t="str">
        <f t="shared" si="25"/>
        <v/>
      </c>
    </row>
    <row r="182" spans="1:28" s="227" customFormat="1" ht="20.399999999999999">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3"/>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24"/>
        <v>0</v>
      </c>
      <c r="AB182" s="228" t="str">
        <f t="shared" si="25"/>
        <v/>
      </c>
    </row>
    <row r="183" spans="1:28" s="227" customFormat="1" ht="20.399999999999999">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3"/>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24"/>
        <v>0</v>
      </c>
      <c r="AB183" s="228" t="str">
        <f t="shared" si="25"/>
        <v/>
      </c>
    </row>
    <row r="184" spans="1:28" s="227" customFormat="1" ht="20.399999999999999">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3"/>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24"/>
        <v>0</v>
      </c>
      <c r="AB184" s="228" t="str">
        <f t="shared" si="25"/>
        <v/>
      </c>
    </row>
    <row r="185" spans="1:28" s="227" customFormat="1" ht="20.399999999999999">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3"/>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24"/>
        <v>0</v>
      </c>
      <c r="AB185" s="228" t="str">
        <f t="shared" si="25"/>
        <v/>
      </c>
    </row>
    <row r="186" spans="1:28" s="227" customFormat="1" ht="20.399999999999999">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3"/>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24"/>
        <v>0</v>
      </c>
      <c r="AB186" s="228" t="str">
        <f t="shared" si="25"/>
        <v/>
      </c>
    </row>
    <row r="187" spans="1:28" s="227" customFormat="1" ht="20.399999999999999">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3"/>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24"/>
        <v>0</v>
      </c>
      <c r="AB187" s="228" t="str">
        <f t="shared" si="25"/>
        <v/>
      </c>
    </row>
    <row r="188" spans="1:28" s="227" customFormat="1" ht="20.399999999999999">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3"/>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24"/>
        <v>0</v>
      </c>
      <c r="AB188" s="228" t="str">
        <f t="shared" si="25"/>
        <v/>
      </c>
    </row>
    <row r="189" spans="1:28" s="227" customFormat="1" ht="20.399999999999999">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3"/>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24"/>
        <v>0</v>
      </c>
      <c r="AB189" s="228" t="str">
        <f t="shared" si="25"/>
        <v/>
      </c>
    </row>
    <row r="190" spans="1:28" s="227" customFormat="1" ht="20.399999999999999">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3"/>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24"/>
        <v>0</v>
      </c>
      <c r="AB190" s="228" t="str">
        <f t="shared" si="25"/>
        <v/>
      </c>
    </row>
    <row r="191" spans="1:28" s="227" customFormat="1" ht="20.399999999999999">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3"/>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24"/>
        <v>0</v>
      </c>
      <c r="AB191" s="228" t="str">
        <f t="shared" si="25"/>
        <v/>
      </c>
    </row>
    <row r="192" spans="1:28" s="227" customFormat="1" ht="20.399999999999999">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3"/>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24"/>
        <v>0</v>
      </c>
      <c r="AB192" s="228" t="str">
        <f t="shared" si="25"/>
        <v/>
      </c>
    </row>
    <row r="193" spans="1:28" s="227" customFormat="1" ht="20.399999999999999">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3"/>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24"/>
        <v>0</v>
      </c>
      <c r="AB193" s="228" t="str">
        <f t="shared" si="25"/>
        <v/>
      </c>
    </row>
    <row r="194" spans="1:28" s="227" customFormat="1" ht="20.399999999999999">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3"/>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24"/>
        <v>0</v>
      </c>
      <c r="AB194" s="228" t="str">
        <f t="shared" si="25"/>
        <v/>
      </c>
    </row>
    <row r="195" spans="1:28" s="227" customFormat="1" ht="20.399999999999999">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3"/>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ca="1" si="24"/>
        <v>0</v>
      </c>
      <c r="AB195" s="228" t="str">
        <f t="shared" si="25"/>
        <v/>
      </c>
    </row>
    <row r="196" spans="1:28" s="227" customFormat="1" ht="20.399999999999999">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3"/>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ca="1" si="24"/>
        <v>0</v>
      </c>
      <c r="AB196" s="228" t="str">
        <f t="shared" si="25"/>
        <v/>
      </c>
    </row>
    <row r="197" spans="1:28" s="227" customFormat="1" ht="20.399999999999999">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ref="S197" ca="1" si="26">IF(B197="","",IF(ISERROR(MATCH($E197,CL,0)),"Unknown",INDIRECT("'C'!$A$"&amp;MATCH($E197,CL,0)+1)))</f>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ref="X197" ca="1" si="27">IF(AND(C197="Smelter not listed",OR(LEN(D197)=0,LEN(E197)=0)),1,0)</f>
        <v>0</v>
      </c>
      <c r="AB197" s="228" t="str">
        <f t="shared" ref="AB197" si="28">B197&amp;C197</f>
        <v/>
      </c>
    </row>
    <row r="198" spans="1:28" s="227" customFormat="1" ht="20.399999999999999">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ref="S198:S229" ca="1" si="29">IF(B198="","",IF(ISERROR(MATCH($E198,CL,0)),"Unknown",INDIRECT("'C'!$A$"&amp;MATCH($E198,CL,0)+1)))</f>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ref="X198:X229" ca="1" si="30">IF(AND(C198="Smelter not listed",OR(LEN(D198)=0,LEN(E198)=0)),1,0)</f>
        <v>0</v>
      </c>
      <c r="AB198" s="228" t="str">
        <f t="shared" ref="AB198:AB229" si="31">B198&amp;C198</f>
        <v/>
      </c>
    </row>
    <row r="199" spans="1:28" s="227" customFormat="1" ht="20.399999999999999">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29"/>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30"/>
        <v>0</v>
      </c>
      <c r="AB199" s="228" t="str">
        <f t="shared" si="31"/>
        <v/>
      </c>
    </row>
    <row r="200" spans="1:28" s="227" customFormat="1" ht="20.399999999999999">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29"/>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30"/>
        <v>0</v>
      </c>
      <c r="AB200" s="228" t="str">
        <f t="shared" si="31"/>
        <v/>
      </c>
    </row>
    <row r="201" spans="1:28" s="227" customFormat="1" ht="20.399999999999999">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29"/>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30"/>
        <v>0</v>
      </c>
      <c r="AB201" s="228" t="str">
        <f t="shared" si="31"/>
        <v/>
      </c>
    </row>
    <row r="202" spans="1:28" s="227" customFormat="1" ht="20.399999999999999">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29"/>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30"/>
        <v>0</v>
      </c>
      <c r="AB202" s="228" t="str">
        <f t="shared" si="31"/>
        <v/>
      </c>
    </row>
    <row r="203" spans="1:28" s="227" customFormat="1" ht="20.399999999999999">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29"/>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ca="1" si="30"/>
        <v>0</v>
      </c>
      <c r="AB203" s="228" t="str">
        <f t="shared" si="31"/>
        <v/>
      </c>
    </row>
    <row r="204" spans="1:28" s="227" customFormat="1" ht="20.399999999999999">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29"/>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30"/>
        <v>0</v>
      </c>
      <c r="AB204" s="228" t="str">
        <f t="shared" si="31"/>
        <v/>
      </c>
    </row>
    <row r="205" spans="1:28" s="227" customFormat="1" ht="20.399999999999999">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29"/>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30"/>
        <v>0</v>
      </c>
      <c r="AB205" s="228" t="str">
        <f t="shared" si="31"/>
        <v/>
      </c>
    </row>
    <row r="206" spans="1:28" s="227" customFormat="1" ht="20.399999999999999">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29"/>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30"/>
        <v>0</v>
      </c>
      <c r="AB206" s="228" t="str">
        <f t="shared" si="31"/>
        <v/>
      </c>
    </row>
    <row r="207" spans="1:28" s="227" customFormat="1" ht="20.399999999999999">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29"/>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30"/>
        <v>0</v>
      </c>
      <c r="AB207" s="228" t="str">
        <f t="shared" si="31"/>
        <v/>
      </c>
    </row>
    <row r="208" spans="1:28" s="227" customFormat="1" ht="20.399999999999999">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29"/>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30"/>
        <v>0</v>
      </c>
      <c r="AB208" s="228" t="str">
        <f t="shared" si="31"/>
        <v/>
      </c>
    </row>
    <row r="209" spans="1:28" s="227" customFormat="1" ht="20.399999999999999">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29"/>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30"/>
        <v>0</v>
      </c>
      <c r="AB209" s="228" t="str">
        <f t="shared" si="31"/>
        <v/>
      </c>
    </row>
    <row r="210" spans="1:28" s="227" customFormat="1" ht="20.399999999999999">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29"/>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30"/>
        <v>0</v>
      </c>
      <c r="AB210" s="228" t="str">
        <f t="shared" si="31"/>
        <v/>
      </c>
    </row>
    <row r="211" spans="1:28" s="227" customFormat="1" ht="20.399999999999999">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29"/>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30"/>
        <v>0</v>
      </c>
      <c r="AB211" s="228" t="str">
        <f t="shared" si="31"/>
        <v/>
      </c>
    </row>
    <row r="212" spans="1:28" s="227" customFormat="1" ht="20.399999999999999">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29"/>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30"/>
        <v>0</v>
      </c>
      <c r="AB212" s="228" t="str">
        <f t="shared" si="31"/>
        <v/>
      </c>
    </row>
    <row r="213" spans="1:28" s="227" customFormat="1" ht="20.399999999999999">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29"/>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0"/>
        <v>0</v>
      </c>
      <c r="AB213" s="228" t="str">
        <f t="shared" si="31"/>
        <v/>
      </c>
    </row>
    <row r="214" spans="1:28" s="227" customFormat="1" ht="20.399999999999999">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29"/>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0"/>
        <v>0</v>
      </c>
      <c r="AB214" s="228" t="str">
        <f t="shared" si="31"/>
        <v/>
      </c>
    </row>
    <row r="215" spans="1:28" s="227" customFormat="1" ht="20.399999999999999">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29"/>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0"/>
        <v>0</v>
      </c>
      <c r="AB215" s="228" t="str">
        <f t="shared" si="31"/>
        <v/>
      </c>
    </row>
    <row r="216" spans="1:28" s="227" customFormat="1" ht="20.399999999999999">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29"/>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0"/>
        <v>0</v>
      </c>
      <c r="AB216" s="228" t="str">
        <f t="shared" si="31"/>
        <v/>
      </c>
    </row>
    <row r="217" spans="1:28" s="227" customFormat="1" ht="20.399999999999999">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29"/>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0"/>
        <v>0</v>
      </c>
      <c r="AB217" s="228" t="str">
        <f t="shared" si="31"/>
        <v/>
      </c>
    </row>
    <row r="218" spans="1:28" s="227" customFormat="1" ht="20.399999999999999">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29"/>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0"/>
        <v>0</v>
      </c>
      <c r="AB218" s="228" t="str">
        <f t="shared" si="31"/>
        <v/>
      </c>
    </row>
    <row r="219" spans="1:28" s="227" customFormat="1" ht="20.399999999999999">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29"/>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0"/>
        <v>0</v>
      </c>
      <c r="AB219" s="228" t="str">
        <f t="shared" si="31"/>
        <v/>
      </c>
    </row>
    <row r="220" spans="1:28" s="227" customFormat="1" ht="20.399999999999999">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29"/>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0"/>
        <v>0</v>
      </c>
      <c r="AB220" s="228" t="str">
        <f t="shared" si="31"/>
        <v/>
      </c>
    </row>
    <row r="221" spans="1:28" s="227" customFormat="1" ht="20.399999999999999">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29"/>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0"/>
        <v>0</v>
      </c>
      <c r="AB221" s="228" t="str">
        <f t="shared" si="31"/>
        <v/>
      </c>
    </row>
    <row r="222" spans="1:28" s="227" customFormat="1" ht="20.399999999999999">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29"/>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0"/>
        <v>0</v>
      </c>
      <c r="AB222" s="228" t="str">
        <f t="shared" si="31"/>
        <v/>
      </c>
    </row>
    <row r="223" spans="1:28" s="227" customFormat="1" ht="20.399999999999999">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29"/>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0"/>
        <v>0</v>
      </c>
      <c r="AB223" s="228" t="str">
        <f t="shared" si="31"/>
        <v/>
      </c>
    </row>
    <row r="224" spans="1:28" s="227" customFormat="1" ht="20.399999999999999">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29"/>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0"/>
        <v>0</v>
      </c>
      <c r="AB224" s="228" t="str">
        <f t="shared" si="31"/>
        <v/>
      </c>
    </row>
    <row r="225" spans="1:28" s="227" customFormat="1" ht="20.399999999999999">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29"/>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0"/>
        <v>0</v>
      </c>
      <c r="AB225" s="228" t="str">
        <f t="shared" si="31"/>
        <v/>
      </c>
    </row>
    <row r="226" spans="1:28" s="227" customFormat="1" ht="20.399999999999999">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29"/>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0"/>
        <v>0</v>
      </c>
      <c r="AB226" s="228" t="str">
        <f t="shared" si="31"/>
        <v/>
      </c>
    </row>
    <row r="227" spans="1:28" s="227" customFormat="1" ht="20.399999999999999">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29"/>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0"/>
        <v>0</v>
      </c>
      <c r="AB227" s="228" t="str">
        <f t="shared" si="31"/>
        <v/>
      </c>
    </row>
    <row r="228" spans="1:28" s="227" customFormat="1" ht="20.399999999999999">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29"/>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ca="1" si="30"/>
        <v>0</v>
      </c>
      <c r="AB228" s="228" t="str">
        <f t="shared" si="31"/>
        <v/>
      </c>
    </row>
    <row r="229" spans="1:28" s="227" customFormat="1" ht="20.399999999999999">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29"/>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0"/>
        <v>0</v>
      </c>
      <c r="AB229" s="228" t="str">
        <f t="shared" si="31"/>
        <v/>
      </c>
    </row>
    <row r="230" spans="1:28" s="227" customFormat="1" ht="20.399999999999999">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32">IF(B230="","",IF(ISERROR(MATCH($E230,CL,0)),"Unknown",INDIRECT("'C'!$A$"&amp;MATCH($E230,CL,0)+1)))</f>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ref="X230:X260" ca="1" si="33">IF(AND(C230="Smelter not listed",OR(LEN(D230)=0,LEN(E230)=0)),1,0)</f>
        <v>0</v>
      </c>
      <c r="AB230" s="228" t="str">
        <f t="shared" ref="AB230:AB260" si="34">B230&amp;C230</f>
        <v/>
      </c>
    </row>
    <row r="231" spans="1:28" s="227" customFormat="1" ht="20.399999999999999">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399999999999999">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399999999999999">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399999999999999">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399999999999999">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399999999999999">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399999999999999">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399999999999999">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399999999999999">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399999999999999">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399999999999999">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399999999999999">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399999999999999">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399999999999999">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399999999999999">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399999999999999">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399999999999999">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399999999999999">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399999999999999">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399999999999999">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399999999999999">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399999999999999">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399999999999999">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399999999999999">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399999999999999">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399999999999999">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399999999999999">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399999999999999">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399999999999999">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2"/>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3"/>
        <v>0</v>
      </c>
      <c r="AB259" s="228" t="str">
        <f t="shared" si="34"/>
        <v/>
      </c>
    </row>
    <row r="260" spans="1:28" s="227" customFormat="1" ht="20.399999999999999">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2"/>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ca="1" si="33"/>
        <v>0</v>
      </c>
      <c r="AB260" s="228" t="str">
        <f t="shared" si="34"/>
        <v/>
      </c>
    </row>
    <row r="261" spans="1:28" s="227" customFormat="1" ht="20.399999999999999">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5">IF(B261="","",IF(ISERROR(MATCH($E261,CL,0)),"Unknown",INDIRECT("'C'!$A$"&amp;MATCH($E261,CL,0)+1)))</f>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ref="X261" ca="1" si="36">IF(AND(C261="Smelter not listed",OR(LEN(D261)=0,LEN(E261)=0)),1,0)</f>
        <v>0</v>
      </c>
      <c r="AB261" s="228" t="str">
        <f t="shared" ref="AB261" si="37">B261&amp;C261</f>
        <v/>
      </c>
    </row>
    <row r="262" spans="1:28" s="227" customFormat="1" ht="20.399999999999999">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8">IF(B262="","",IF(ISERROR(MATCH($E262,CL,0)),"Unknown",INDIRECT("'C'!$A$"&amp;MATCH($E262,CL,0)+1)))</f>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ref="X262:X293" ca="1" si="39">IF(AND(C262="Smelter not listed",OR(LEN(D262)=0,LEN(E262)=0)),1,0)</f>
        <v>0</v>
      </c>
      <c r="AB262" s="228" t="str">
        <f t="shared" ref="AB262:AB293" si="40">B262&amp;C262</f>
        <v/>
      </c>
    </row>
    <row r="263" spans="1:28" s="227" customFormat="1" ht="20.399999999999999">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399999999999999">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399999999999999">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399999999999999">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399999999999999">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399999999999999">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399999999999999">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399999999999999">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399999999999999">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399999999999999">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399999999999999">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399999999999999">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399999999999999">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399999999999999">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399999999999999">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399999999999999">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399999999999999">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399999999999999">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399999999999999">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399999999999999">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399999999999999">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399999999999999">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399999999999999">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399999999999999">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399999999999999">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399999999999999">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399999999999999">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399999999999999">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399999999999999">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399999999999999">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8"/>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39"/>
        <v>0</v>
      </c>
      <c r="AB292" s="228" t="str">
        <f t="shared" si="40"/>
        <v/>
      </c>
    </row>
    <row r="293" spans="1:28" s="227" customFormat="1" ht="20.399999999999999">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8"/>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39"/>
        <v>0</v>
      </c>
      <c r="AB293" s="228" t="str">
        <f t="shared" si="40"/>
        <v/>
      </c>
    </row>
    <row r="294" spans="1:28" s="227" customFormat="1" ht="20.399999999999999">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1">IF(B294="","",IF(ISERROR(MATCH($E294,CL,0)),"Unknown",INDIRECT("'C'!$A$"&amp;MATCH($E294,CL,0)+1)))</f>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ref="X294:X324" ca="1" si="42">IF(AND(C294="Smelter not listed",OR(LEN(D294)=0,LEN(E294)=0)),1,0)</f>
        <v>0</v>
      </c>
      <c r="AB294" s="228" t="str">
        <f t="shared" ref="AB294:AB324" si="43">B294&amp;C294</f>
        <v/>
      </c>
    </row>
    <row r="295" spans="1:28" s="227" customFormat="1" ht="20.399999999999999">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399999999999999">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399999999999999">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399999999999999">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399999999999999">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399999999999999">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399999999999999">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399999999999999">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399999999999999">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399999999999999">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399999999999999">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399999999999999">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399999999999999">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399999999999999">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399999999999999">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399999999999999">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399999999999999">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399999999999999">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399999999999999">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399999999999999">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399999999999999">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399999999999999">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399999999999999">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399999999999999">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399999999999999">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399999999999999">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399999999999999">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399999999999999">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399999999999999">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1"/>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2"/>
        <v>0</v>
      </c>
      <c r="AB323" s="228" t="str">
        <f t="shared" si="43"/>
        <v/>
      </c>
    </row>
    <row r="324" spans="1:28" s="227" customFormat="1" ht="20.399999999999999">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1"/>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2"/>
        <v>0</v>
      </c>
      <c r="AB324" s="228" t="str">
        <f t="shared" si="43"/>
        <v/>
      </c>
    </row>
    <row r="325" spans="1:28" s="227" customFormat="1" ht="20.399999999999999">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4">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 ca="1" si="45">IF(AND(C325="Smelter not listed",OR(LEN(D325)=0,LEN(E325)=0)),1,0)</f>
        <v>0</v>
      </c>
      <c r="AB325" s="228" t="str">
        <f t="shared" ref="AB325" si="46">B325&amp;C325</f>
        <v/>
      </c>
    </row>
    <row r="326" spans="1:28" s="227" customFormat="1" ht="20.399999999999999">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7">IF(B326="","",IF(ISERROR(MATCH($E326,CL,0)),"Unknown",INDIRECT("'C'!$A$"&amp;MATCH($E326,CL,0)+1)))</f>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ref="X326:X357" ca="1" si="48">IF(AND(C326="Smelter not listed",OR(LEN(D326)=0,LEN(E326)=0)),1,0)</f>
        <v>0</v>
      </c>
      <c r="AB326" s="228" t="str">
        <f t="shared" ref="AB326:AB357" si="49">B326&amp;C326</f>
        <v/>
      </c>
    </row>
    <row r="327" spans="1:28" s="227" customFormat="1" ht="20.399999999999999">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399999999999999">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399999999999999">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399999999999999">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399999999999999">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399999999999999">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399999999999999">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399999999999999">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399999999999999">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399999999999999">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399999999999999">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399999999999999">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399999999999999">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399999999999999">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399999999999999">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399999999999999">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399999999999999">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399999999999999">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399999999999999">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399999999999999">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399999999999999">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399999999999999">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399999999999999">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399999999999999">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399999999999999">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399999999999999">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399999999999999">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399999999999999">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399999999999999">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399999999999999">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399999999999999">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399999999999999">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0">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51">IF(AND(C358="Smelter not listed",OR(LEN(D358)=0,LEN(E358)=0)),1,0)</f>
        <v>0</v>
      </c>
      <c r="AB358" s="228" t="str">
        <f t="shared" ref="AB358:AB388" si="52">B358&amp;C358</f>
        <v/>
      </c>
    </row>
    <row r="359" spans="1:28" s="227" customFormat="1" ht="20.399999999999999">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399999999999999">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399999999999999">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399999999999999">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399999999999999">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399999999999999">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399999999999999">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399999999999999">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399999999999999">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399999999999999">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399999999999999">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399999999999999">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399999999999999">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399999999999999">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399999999999999">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399999999999999">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399999999999999">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399999999999999">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399999999999999">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399999999999999">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399999999999999">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399999999999999">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399999999999999">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399999999999999">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399999999999999">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399999999999999">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399999999999999">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399999999999999">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399999999999999">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399999999999999">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0"/>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1"/>
        <v>0</v>
      </c>
      <c r="AB388" s="228" t="str">
        <f t="shared" si="52"/>
        <v/>
      </c>
    </row>
    <row r="389" spans="1:28" s="227" customFormat="1" ht="20.399999999999999">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3">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ca="1" si="54">IF(AND(C389="Smelter not listed",OR(LEN(D389)=0,LEN(E389)=0)),1,0)</f>
        <v>0</v>
      </c>
      <c r="AB389" s="228" t="str">
        <f t="shared" ref="AB389" si="55">B389&amp;C389</f>
        <v/>
      </c>
    </row>
    <row r="390" spans="1:28" s="227" customFormat="1" ht="20.399999999999999">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57">IF(AND(C390="Smelter not listed",OR(LEN(D390)=0,LEN(E390)=0)),1,0)</f>
        <v>0</v>
      </c>
      <c r="AB390" s="228" t="str">
        <f t="shared" ref="AB390:AB421" si="58">B390&amp;C390</f>
        <v/>
      </c>
    </row>
    <row r="391" spans="1:28" s="227" customFormat="1" ht="20.399999999999999">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399999999999999">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399999999999999">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399999999999999">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399999999999999">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399999999999999">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399999999999999">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399999999999999">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399999999999999">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399999999999999">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399999999999999">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399999999999999">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399999999999999">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399999999999999">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399999999999999">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399999999999999">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399999999999999">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399999999999999">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399999999999999">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399999999999999">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399999999999999">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399999999999999">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399999999999999">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399999999999999">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399999999999999">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399999999999999">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399999999999999">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399999999999999">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399999999999999">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399999999999999">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399999999999999">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399999999999999">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5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60">IF(AND(C422="Smelter not listed",OR(LEN(D422)=0,LEN(E422)=0)),1,0)</f>
        <v>0</v>
      </c>
      <c r="AB422" s="228" t="str">
        <f t="shared" ref="AB422:AB452" si="61">B422&amp;C422</f>
        <v/>
      </c>
    </row>
    <row r="423" spans="1:28" s="227" customFormat="1" ht="20.399999999999999">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399999999999999">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399999999999999">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399999999999999">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399999999999999">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399999999999999">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399999999999999">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399999999999999">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399999999999999">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399999999999999">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399999999999999">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399999999999999">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399999999999999">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399999999999999">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399999999999999">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399999999999999">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399999999999999">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399999999999999">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399999999999999">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399999999999999">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399999999999999">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399999999999999">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399999999999999">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399999999999999">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399999999999999">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399999999999999">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399999999999999">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399999999999999">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399999999999999">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399999999999999">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399999999999999">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399999999999999">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399999999999999">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399999999999999">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399999999999999">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399999999999999">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399999999999999">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399999999999999">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399999999999999">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399999999999999">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399999999999999">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399999999999999">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399999999999999">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399999999999999">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399999999999999">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399999999999999">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399999999999999">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399999999999999">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399999999999999">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399999999999999">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399999999999999">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399999999999999">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399999999999999">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399999999999999">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399999999999999">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399999999999999">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399999999999999">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399999999999999">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399999999999999">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399999999999999">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399999999999999">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399999999999999">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399999999999999">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399999999999999">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399999999999999">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399999999999999">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399999999999999">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399999999999999">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399999999999999">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399999999999999">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399999999999999">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399999999999999">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399999999999999">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399999999999999">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399999999999999">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399999999999999">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399999999999999">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399999999999999">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399999999999999">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399999999999999">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399999999999999">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399999999999999">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399999999999999">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399999999999999">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399999999999999">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399999999999999">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399999999999999">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399999999999999">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399999999999999">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399999999999999">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399999999999999">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399999999999999">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399999999999999">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399999999999999">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399999999999999">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399999999999999">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399999999999999">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399999999999999">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399999999999999">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399999999999999">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399999999999999">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399999999999999">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399999999999999">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399999999999999">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399999999999999">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399999999999999">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399999999999999">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399999999999999">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399999999999999">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399999999999999">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399999999999999">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399999999999999">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399999999999999">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399999999999999">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399999999999999">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399999999999999">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399999999999999">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399999999999999">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399999999999999">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399999999999999">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399999999999999">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399999999999999">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399999999999999">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399999999999999">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399999999999999">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399999999999999">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399999999999999">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399999999999999">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399999999999999">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399999999999999">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399999999999999">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399999999999999">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399999999999999">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399999999999999">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399999999999999">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399999999999999">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399999999999999">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399999999999999">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399999999999999">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399999999999999">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399999999999999">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399999999999999">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399999999999999">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399999999999999">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399999999999999">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399999999999999">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399999999999999">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399999999999999">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399999999999999">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399999999999999">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399999999999999">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399999999999999">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399999999999999">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399999999999999">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399999999999999">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399999999999999">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399999999999999">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399999999999999">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399999999999999">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399999999999999">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399999999999999">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399999999999999">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399999999999999">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399999999999999">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399999999999999">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399999999999999">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399999999999999">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399999999999999">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399999999999999">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399999999999999">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399999999999999">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399999999999999">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399999999999999">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399999999999999">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399999999999999">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399999999999999">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399999999999999">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399999999999999">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399999999999999">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399999999999999">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399999999999999">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399999999999999">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399999999999999">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399999999999999">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399999999999999">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399999999999999">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399999999999999">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399999999999999">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399999999999999">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399999999999999">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399999999999999">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399999999999999">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399999999999999">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399999999999999">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399999999999999">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399999999999999">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399999999999999">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399999999999999">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399999999999999">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399999999999999">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399999999999999">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399999999999999">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399999999999999">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399999999999999">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399999999999999">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399999999999999">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399999999999999">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399999999999999">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399999999999999">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399999999999999">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399999999999999">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399999999999999">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399999999999999">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399999999999999">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399999999999999">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399999999999999">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399999999999999">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399999999999999">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399999999999999">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399999999999999">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399999999999999">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399999999999999">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399999999999999">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399999999999999">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399999999999999">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399999999999999">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399999999999999">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399999999999999">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399999999999999">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399999999999999">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399999999999999">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399999999999999">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399999999999999">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399999999999999">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399999999999999">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399999999999999">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399999999999999">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399999999999999">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399999999999999">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399999999999999">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399999999999999">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399999999999999">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399999999999999">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399999999999999">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399999999999999">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399999999999999">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399999999999999">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399999999999999">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399999999999999">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399999999999999">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399999999999999">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399999999999999">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399999999999999">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399999999999999">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399999999999999">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399999999999999">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399999999999999">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399999999999999">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399999999999999">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399999999999999">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399999999999999">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399999999999999">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399999999999999">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399999999999999">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399999999999999">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399999999999999">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399999999999999">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399999999999999">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399999999999999">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399999999999999">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399999999999999">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399999999999999">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399999999999999">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399999999999999">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399999999999999">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399999999999999">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399999999999999">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399999999999999">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399999999999999">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399999999999999">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399999999999999">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399999999999999">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399999999999999">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399999999999999">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399999999999999">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399999999999999">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399999999999999">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399999999999999">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399999999999999">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399999999999999">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399999999999999">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399999999999999">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399999999999999">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399999999999999">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399999999999999">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399999999999999">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399999999999999">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399999999999999">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399999999999999">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399999999999999">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399999999999999">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399999999999999">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399999999999999">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399999999999999">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399999999999999">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399999999999999">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399999999999999">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399999999999999">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399999999999999">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399999999999999">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399999999999999">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399999999999999">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399999999999999">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399999999999999">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399999999999999">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399999999999999">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399999999999999">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399999999999999">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399999999999999">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399999999999999">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399999999999999">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399999999999999">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399999999999999">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399999999999999">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399999999999999">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399999999999999">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399999999999999">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399999999999999">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399999999999999">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399999999999999">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399999999999999">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399999999999999">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399999999999999">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399999999999999">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399999999999999">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399999999999999">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399999999999999">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399999999999999">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399999999999999">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399999999999999">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399999999999999">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399999999999999">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399999999999999">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399999999999999">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399999999999999">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399999999999999">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399999999999999">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399999999999999">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399999999999999">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399999999999999">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399999999999999">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399999999999999">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399999999999999">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399999999999999">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399999999999999">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399999999999999">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399999999999999">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399999999999999">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399999999999999">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399999999999999">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399999999999999">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399999999999999">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399999999999999">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399999999999999">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399999999999999">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399999999999999">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399999999999999">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399999999999999">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399999999999999">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399999999999999">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399999999999999">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399999999999999">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399999999999999">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399999999999999">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399999999999999">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399999999999999">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399999999999999">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399999999999999">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399999999999999">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399999999999999">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399999999999999">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399999999999999">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399999999999999">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399999999999999">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399999999999999">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399999999999999">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399999999999999">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399999999999999">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399999999999999">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399999999999999">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399999999999999">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399999999999999">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399999999999999">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399999999999999">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399999999999999">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399999999999999">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399999999999999">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399999999999999">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399999999999999">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399999999999999">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399999999999999">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399999999999999">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399999999999999">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399999999999999">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399999999999999">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399999999999999">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399999999999999">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399999999999999">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399999999999999">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399999999999999">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399999999999999">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399999999999999">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399999999999999">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399999999999999">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399999999999999">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399999999999999">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399999999999999">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399999999999999">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399999999999999">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399999999999999">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399999999999999">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399999999999999">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399999999999999">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399999999999999">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399999999999999">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399999999999999">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399999999999999">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399999999999999">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399999999999999">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399999999999999">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399999999999999">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399999999999999">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399999999999999">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399999999999999">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399999999999999">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399999999999999">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399999999999999">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399999999999999">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399999999999999">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399999999999999">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399999999999999">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399999999999999">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399999999999999">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399999999999999">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399999999999999">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399999999999999">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399999999999999">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399999999999999">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399999999999999">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399999999999999">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399999999999999">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399999999999999">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399999999999999">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399999999999999">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399999999999999">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399999999999999">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399999999999999">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399999999999999">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399999999999999">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399999999999999">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399999999999999">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399999999999999">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399999999999999">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399999999999999">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399999999999999">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399999999999999">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399999999999999">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399999999999999">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399999999999999">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399999999999999">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399999999999999">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399999999999999">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399999999999999">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399999999999999">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399999999999999">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399999999999999">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399999999999999">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399999999999999">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399999999999999">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399999999999999">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399999999999999">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399999999999999">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399999999999999">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399999999999999">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399999999999999">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399999999999999">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399999999999999">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399999999999999">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399999999999999">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399999999999999">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399999999999999">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399999999999999">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399999999999999">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399999999999999">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399999999999999">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399999999999999">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399999999999999">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399999999999999">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399999999999999">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399999999999999">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399999999999999">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399999999999999">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399999999999999">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399999999999999">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399999999999999">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399999999999999">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399999999999999">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399999999999999">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399999999999999">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399999999999999">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399999999999999">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399999999999999">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399999999999999">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399999999999999">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399999999999999">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399999999999999">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399999999999999">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399999999999999">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399999999999999">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399999999999999">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399999999999999">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399999999999999">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399999999999999">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399999999999999">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399999999999999">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399999999999999">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399999999999999">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399999999999999">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399999999999999">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399999999999999">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399999999999999">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399999999999999">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399999999999999">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399999999999999">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399999999999999">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399999999999999">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399999999999999">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399999999999999">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399999999999999">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399999999999999">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399999999999999">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399999999999999">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399999999999999">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399999999999999">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399999999999999">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399999999999999">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399999999999999">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399999999999999">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399999999999999">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399999999999999">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399999999999999">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399999999999999">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399999999999999">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399999999999999">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399999999999999">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399999999999999">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399999999999999">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399999999999999">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399999999999999">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399999999999999">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399999999999999">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399999999999999">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399999999999999">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399999999999999">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399999999999999">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399999999999999">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399999999999999">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399999999999999">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399999999999999">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399999999999999">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399999999999999">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399999999999999">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399999999999999">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399999999999999">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399999999999999">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399999999999999">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399999999999999">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399999999999999">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399999999999999">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399999999999999">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399999999999999">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399999999999999">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399999999999999">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399999999999999">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399999999999999">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399999999999999">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399999999999999">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399999999999999">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399999999999999">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399999999999999">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399999999999999">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399999999999999">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399999999999999">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399999999999999">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399999999999999">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399999999999999">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399999999999999">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399999999999999">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399999999999999">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399999999999999">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399999999999999">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399999999999999">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399999999999999">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399999999999999">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399999999999999">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399999999999999">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399999999999999">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399999999999999">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399999999999999">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399999999999999">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399999999999999">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399999999999999">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399999999999999">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399999999999999">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399999999999999">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399999999999999">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399999999999999">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399999999999999">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399999999999999">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399999999999999">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399999999999999">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399999999999999">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399999999999999">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399999999999999">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399999999999999">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399999999999999">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399999999999999">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399999999999999">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399999999999999">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399999999999999">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399999999999999">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399999999999999">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399999999999999">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399999999999999">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399999999999999">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399999999999999">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399999999999999">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399999999999999">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399999999999999">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399999999999999">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399999999999999">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399999999999999">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399999999999999">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399999999999999">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399999999999999">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399999999999999">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399999999999999">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399999999999999">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399999999999999">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399999999999999">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399999999999999">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399999999999999">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399999999999999">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399999999999999">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399999999999999">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399999999999999">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399999999999999">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399999999999999">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399999999999999">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399999999999999">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399999999999999">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399999999999999">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399999999999999">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399999999999999">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399999999999999">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399999999999999">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399999999999999">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399999999999999">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399999999999999">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399999999999999">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399999999999999">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399999999999999">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399999999999999">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399999999999999">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399999999999999">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399999999999999">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399999999999999">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399999999999999">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399999999999999">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399999999999999">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399999999999999">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399999999999999">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399999999999999">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399999999999999">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399999999999999">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399999999999999">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399999999999999">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399999999999999">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399999999999999">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399999999999999">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399999999999999">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399999999999999">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399999999999999">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399999999999999">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399999999999999">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399999999999999">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399999999999999">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399999999999999">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399999999999999">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399999999999999">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399999999999999">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399999999999999">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399999999999999">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399999999999999">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399999999999999">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399999999999999">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399999999999999">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399999999999999">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399999999999999">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399999999999999">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399999999999999">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399999999999999">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399999999999999">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399999999999999">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399999999999999">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399999999999999">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399999999999999">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399999999999999">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399999999999999">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399999999999999">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399999999999999">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399999999999999">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399999999999999">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399999999999999">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399999999999999">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399999999999999">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399999999999999">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399999999999999">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399999999999999">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399999999999999">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399999999999999">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399999999999999">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399999999999999">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399999999999999">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399999999999999">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399999999999999">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399999999999999">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399999999999999">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399999999999999">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399999999999999">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399999999999999">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399999999999999">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399999999999999">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399999999999999">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399999999999999">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399999999999999">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399999999999999">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399999999999999">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399999999999999">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399999999999999">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399999999999999">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399999999999999">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399999999999999">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399999999999999">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399999999999999">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399999999999999">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399999999999999">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399999999999999">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399999999999999">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399999999999999">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399999999999999">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399999999999999">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399999999999999">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399999999999999">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399999999999999">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399999999999999">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399999999999999">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399999999999999">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399999999999999">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399999999999999">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399999999999999">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399999999999999">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399999999999999">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399999999999999">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399999999999999">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399999999999999">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399999999999999">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399999999999999">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399999999999999">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399999999999999">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399999999999999">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399999999999999">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399999999999999">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399999999999999">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399999999999999">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399999999999999">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399999999999999">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399999999999999">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399999999999999">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399999999999999">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399999999999999">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399999999999999">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399999999999999">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399999999999999">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399999999999999">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399999999999999">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399999999999999">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399999999999999">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399999999999999">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399999999999999">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399999999999999">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399999999999999">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399999999999999">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399999999999999">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399999999999999">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399999999999999">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399999999999999">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399999999999999">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399999999999999">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399999999999999">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399999999999999">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399999999999999">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399999999999999">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399999999999999">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399999999999999">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399999999999999">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399999999999999">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399999999999999">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399999999999999">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399999999999999">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399999999999999">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399999999999999">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399999999999999">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399999999999999">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399999999999999">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399999999999999">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399999999999999">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399999999999999">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399999999999999">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399999999999999">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399999999999999">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399999999999999">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399999999999999">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399999999999999">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399999999999999">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399999999999999">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399999999999999">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399999999999999">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399999999999999">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399999999999999">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399999999999999">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399999999999999">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399999999999999">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399999999999999">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399999999999999">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399999999999999">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399999999999999">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399999999999999">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399999999999999">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399999999999999">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399999999999999">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399999999999999">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399999999999999">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399999999999999">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399999999999999">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399999999999999">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399999999999999">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399999999999999">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399999999999999">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399999999999999">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399999999999999">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399999999999999">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399999999999999">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399999999999999">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399999999999999">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399999999999999">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399999999999999">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399999999999999">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399999999999999">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399999999999999">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399999999999999">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399999999999999">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399999999999999">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399999999999999">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399999999999999">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399999999999999">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399999999999999">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399999999999999">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399999999999999">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399999999999999">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399999999999999">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399999999999999">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399999999999999">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399999999999999">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399999999999999">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399999999999999">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399999999999999">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399999999999999">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399999999999999">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399999999999999">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399999999999999">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399999999999999">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399999999999999">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399999999999999">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399999999999999">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399999999999999">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399999999999999">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399999999999999">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399999999999999">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399999999999999">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399999999999999">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399999999999999">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399999999999999">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399999999999999">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399999999999999">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399999999999999">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399999999999999">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399999999999999">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399999999999999">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399999999999999">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399999999999999">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399999999999999">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399999999999999">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399999999999999">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399999999999999">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399999999999999">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399999999999999">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399999999999999">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399999999999999">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399999999999999">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399999999999999">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399999999999999">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399999999999999">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399999999999999">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399999999999999">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399999999999999">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399999999999999">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399999999999999">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399999999999999">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399999999999999">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399999999999999">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399999999999999">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399999999999999">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399999999999999">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399999999999999">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399999999999999">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399999999999999">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399999999999999">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399999999999999">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399999999999999">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399999999999999">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399999999999999">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399999999999999">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399999999999999">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399999999999999">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399999999999999">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399999999999999">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399999999999999">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399999999999999">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399999999999999">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399999999999999">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399999999999999">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399999999999999">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399999999999999">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399999999999999">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399999999999999">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399999999999999">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399999999999999">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399999999999999">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399999999999999">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399999999999999">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399999999999999">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399999999999999">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399999999999999">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399999999999999">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399999999999999">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399999999999999">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399999999999999">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399999999999999">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399999999999999">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399999999999999">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399999999999999">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399999999999999">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399999999999999">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399999999999999">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399999999999999">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399999999999999">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399999999999999">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399999999999999">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399999999999999">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399999999999999">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399999999999999">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399999999999999">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399999999999999">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399999999999999">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399999999999999">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399999999999999">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399999999999999">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399999999999999">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399999999999999">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399999999999999">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399999999999999">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399999999999999">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399999999999999">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399999999999999">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399999999999999">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399999999999999">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399999999999999">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399999999999999">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399999999999999">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399999999999999">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399999999999999">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399999999999999">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399999999999999">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399999999999999">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399999999999999">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399999999999999">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399999999999999">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399999999999999">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399999999999999">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399999999999999">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399999999999999">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399999999999999">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399999999999999">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399999999999999">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399999999999999">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399999999999999">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399999999999999">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399999999999999">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399999999999999">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399999999999999">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399999999999999">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399999999999999">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399999999999999">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399999999999999">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399999999999999">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399999999999999">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399999999999999">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399999999999999">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399999999999999">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399999999999999">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399999999999999">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399999999999999">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399999999999999">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399999999999999">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399999999999999">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399999999999999">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399999999999999">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399999999999999">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399999999999999">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399999999999999">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399999999999999">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399999999999999">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399999999999999">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399999999999999">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399999999999999">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399999999999999">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399999999999999">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399999999999999">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399999999999999">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399999999999999">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399999999999999">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399999999999999">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399999999999999">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399999999999999">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399999999999999">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399999999999999">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399999999999999">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399999999999999">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399999999999999">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399999999999999">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399999999999999">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399999999999999">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399999999999999">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399999999999999">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399999999999999">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399999999999999">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399999999999999">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399999999999999">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399999999999999">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399999999999999">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399999999999999">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399999999999999">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399999999999999">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399999999999999">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399999999999999">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399999999999999">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399999999999999">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399999999999999">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399999999999999">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399999999999999">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399999999999999">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399999999999999">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399999999999999">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399999999999999">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399999999999999">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399999999999999">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399999999999999">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399999999999999">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399999999999999">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399999999999999">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399999999999999">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399999999999999">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399999999999999">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399999999999999">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399999999999999">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399999999999999">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399999999999999">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399999999999999">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399999999999999">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399999999999999">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399999999999999">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399999999999999">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399999999999999">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399999999999999">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399999999999999">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399999999999999">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399999999999999">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399999999999999">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399999999999999">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399999999999999">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399999999999999">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399999999999999">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399999999999999">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399999999999999">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399999999999999">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399999999999999">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399999999999999">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399999999999999">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399999999999999">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399999999999999">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399999999999999">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399999999999999">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399999999999999">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399999999999999">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399999999999999">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399999999999999">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399999999999999">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399999999999999">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399999999999999">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399999999999999">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399999999999999">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399999999999999">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399999999999999">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399999999999999">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399999999999999">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399999999999999">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399999999999999">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399999999999999">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399999999999999">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399999999999999">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399999999999999">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399999999999999">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399999999999999">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399999999999999">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399999999999999">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399999999999999">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399999999999999">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399999999999999">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399999999999999">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399999999999999">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399999999999999">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399999999999999">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399999999999999">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399999999999999">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399999999999999">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399999999999999">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399999999999999">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399999999999999">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399999999999999">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399999999999999">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399999999999999">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399999999999999">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399999999999999">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399999999999999">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399999999999999">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399999999999999">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399999999999999">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399999999999999">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399999999999999">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399999999999999">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399999999999999">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399999999999999">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399999999999999">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399999999999999">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399999999999999">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399999999999999">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399999999999999">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399999999999999">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399999999999999">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399999999999999">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399999999999999">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399999999999999">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399999999999999">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399999999999999">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399999999999999">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399999999999999">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399999999999999">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399999999999999">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399999999999999">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399999999999999">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399999999999999">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399999999999999">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399999999999999">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399999999999999">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399999999999999">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399999999999999">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399999999999999">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399999999999999">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399999999999999">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399999999999999">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399999999999999">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399999999999999">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399999999999999">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399999999999999">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399999999999999">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399999999999999">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399999999999999">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399999999999999">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399999999999999">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399999999999999">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399999999999999">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399999999999999">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399999999999999">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399999999999999">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399999999999999">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399999999999999">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399999999999999">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399999999999999">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399999999999999">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399999999999999">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399999999999999">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399999999999999">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399999999999999">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399999999999999">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399999999999999">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399999999999999">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399999999999999">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399999999999999">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399999999999999">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399999999999999">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399999999999999">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399999999999999">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399999999999999">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399999999999999">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399999999999999">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399999999999999">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399999999999999">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399999999999999">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399999999999999">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399999999999999">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399999999999999">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399999999999999">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399999999999999">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399999999999999">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399999999999999">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399999999999999">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399999999999999">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399999999999999">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399999999999999">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399999999999999">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399999999999999">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399999999999999">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399999999999999">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399999999999999">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399999999999999">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399999999999999">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399999999999999">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399999999999999">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399999999999999">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399999999999999">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399999999999999">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399999999999999">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399999999999999">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399999999999999">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399999999999999">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399999999999999">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399999999999999">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399999999999999">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399999999999999">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399999999999999">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399999999999999">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399999999999999">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399999999999999">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399999999999999">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399999999999999">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399999999999999">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399999999999999">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399999999999999">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399999999999999">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399999999999999">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399999999999999">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399999999999999">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399999999999999">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399999999999999">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399999999999999">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399999999999999">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399999999999999">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399999999999999">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399999999999999">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399999999999999">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399999999999999">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399999999999999">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399999999999999">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399999999999999">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399999999999999">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399999999999999">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399999999999999">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399999999999999">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399999999999999">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399999999999999">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399999999999999">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399999999999999">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399999999999999">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399999999999999">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399999999999999">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399999999999999">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399999999999999">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399999999999999">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399999999999999">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399999999999999">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399999999999999">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399999999999999">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399999999999999">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399999999999999">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399999999999999">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399999999999999">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399999999999999">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399999999999999">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399999999999999">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399999999999999">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399999999999999">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399999999999999">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399999999999999">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399999999999999">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399999999999999">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399999999999999">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399999999999999">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399999999999999">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399999999999999">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399999999999999">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399999999999999">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399999999999999">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399999999999999">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399999999999999">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399999999999999">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399999999999999">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399999999999999">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399999999999999">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399999999999999">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399999999999999">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399999999999999">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399999999999999">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399999999999999">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399999999999999">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399999999999999">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399999999999999">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399999999999999">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399999999999999">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399999999999999">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399999999999999">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399999999999999">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399999999999999">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399999999999999">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399999999999999">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399999999999999">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399999999999999">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399999999999999">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399999999999999">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399999999999999">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399999999999999">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399999999999999">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399999999999999">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399999999999999">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399999999999999">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399999999999999">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399999999999999">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399999999999999">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399999999999999">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399999999999999">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399999999999999">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399999999999999">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399999999999999">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399999999999999">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399999999999999">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399999999999999">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399999999999999">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399999999999999">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399999999999999">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399999999999999">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399999999999999">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399999999999999">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399999999999999">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399999999999999">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399999999999999">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399999999999999">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399999999999999">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399999999999999">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399999999999999">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399999999999999">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399999999999999">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399999999999999">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399999999999999">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399999999999999">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399999999999999">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399999999999999">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399999999999999">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399999999999999">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399999999999999">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399999999999999">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399999999999999">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399999999999999">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399999999999999">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399999999999999">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399999999999999">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399999999999999">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399999999999999">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399999999999999">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399999999999999">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399999999999999">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399999999999999">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399999999999999">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399999999999999">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399999999999999">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399999999999999">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399999999999999">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399999999999999">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399999999999999">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399999999999999">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399999999999999">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399999999999999">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399999999999999">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399999999999999">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399999999999999">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399999999999999">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399999999999999">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399999999999999">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399999999999999">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399999999999999">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399999999999999">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399999999999999">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399999999999999">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399999999999999">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399999999999999">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399999999999999">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399999999999999">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399999999999999">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399999999999999">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399999999999999">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399999999999999">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399999999999999">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399999999999999">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399999999999999">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399999999999999">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399999999999999">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399999999999999">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399999999999999">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399999999999999">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399999999999999">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399999999999999">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399999999999999">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399999999999999">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399999999999999">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399999999999999">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399999999999999">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399999999999999">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399999999999999">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399999999999999">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399999999999999">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399999999999999">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399999999999999">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399999999999999">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399999999999999">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399999999999999">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399999999999999">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399999999999999">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399999999999999">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399999999999999">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399999999999999">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399999999999999">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399999999999999">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399999999999999">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399999999999999">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399999999999999">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399999999999999">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399999999999999">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399999999999999">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399999999999999">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399999999999999">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399999999999999">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399999999999999">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399999999999999">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399999999999999">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399999999999999">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399999999999999">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399999999999999">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399999999999999">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399999999999999">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399999999999999">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399999999999999">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399999999999999">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399999999999999">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399999999999999">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399999999999999">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399999999999999">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399999999999999">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399999999999999">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399999999999999">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399999999999999">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399999999999999">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399999999999999">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399999999999999">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399999999999999">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399999999999999">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399999999999999">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399999999999999">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399999999999999">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399999999999999">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399999999999999">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399999999999999">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399999999999999">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399999999999999">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399999999999999">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399999999999999">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399999999999999">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399999999999999">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399999999999999">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399999999999999">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399999999999999">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399999999999999">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399999999999999">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399999999999999">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399999999999999">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399999999999999">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399999999999999">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399999999999999">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399999999999999">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399999999999999">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399999999999999">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399999999999999">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399999999999999">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399999999999999">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399999999999999">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399999999999999">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399999999999999">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399999999999999">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399999999999999">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399999999999999">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399999999999999">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399999999999999">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399999999999999">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399999999999999">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399999999999999">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399999999999999">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399999999999999">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399999999999999">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399999999999999">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399999999999999">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399999999999999">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399999999999999">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399999999999999">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399999999999999">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399999999999999">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399999999999999">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399999999999999">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399999999999999">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399999999999999">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399999999999999">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399999999999999">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399999999999999">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399999999999999">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399999999999999">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399999999999999">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399999999999999">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399999999999999">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399999999999999">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399999999999999">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399999999999999">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399999999999999">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399999999999999">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399999999999999">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399999999999999">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399999999999999">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399999999999999">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399999999999999">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399999999999999">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399999999999999">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399999999999999">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399999999999999">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399999999999999">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399999999999999">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399999999999999">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399999999999999">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399999999999999">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399999999999999">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399999999999999">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399999999999999">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399999999999999">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399999999999999">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399999999999999">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399999999999999">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399999999999999">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399999999999999">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399999999999999">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399999999999999">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399999999999999">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399999999999999">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399999999999999">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399999999999999">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399999999999999">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399999999999999">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399999999999999">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399999999999999">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399999999999999">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399999999999999">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399999999999999">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399999999999999">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399999999999999">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399999999999999">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399999999999999">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399999999999999">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399999999999999">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399999999999999">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399999999999999">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399999999999999">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399999999999999">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399999999999999">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399999999999999">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399999999999999">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399999999999999">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399999999999999">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399999999999999">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399999999999999">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399999999999999">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399999999999999">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399999999999999">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399999999999999">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399999999999999">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399999999999999">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399999999999999">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399999999999999">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399999999999999">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399999999999999">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399999999999999">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399999999999999">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399999999999999">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399999999999999">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399999999999999">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399999999999999">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399999999999999">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399999999999999">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399999999999999">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399999999999999">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399999999999999">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399999999999999">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399999999999999">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399999999999999">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399999999999999">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399999999999999">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399999999999999">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399999999999999">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399999999999999">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399999999999999">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399999999999999">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399999999999999">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399999999999999">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399999999999999">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399999999999999">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399999999999999">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399999999999999">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399999999999999">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399999999999999">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399999999999999">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399999999999999">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399999999999999">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399999999999999">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399999999999999">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399999999999999">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399999999999999">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399999999999999">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399999999999999">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399999999999999">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399999999999999">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399999999999999">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399999999999999">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399999999999999">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399999999999999">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399999999999999">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399999999999999">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399999999999999">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399999999999999">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399999999999999">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399999999999999">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399999999999999">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399999999999999">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399999999999999">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399999999999999">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399999999999999">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399999999999999">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399999999999999">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399999999999999">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399999999999999">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399999999999999">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399999999999999">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399999999999999">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399999999999999">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399999999999999">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399999999999999">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399999999999999">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399999999999999">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399999999999999">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399999999999999">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399999999999999">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399999999999999">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399999999999999">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399999999999999">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399999999999999">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399999999999999">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399999999999999">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399999999999999">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399999999999999">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399999999999999">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399999999999999">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399999999999999">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399999999999999">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399999999999999">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399999999999999">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399999999999999">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399999999999999">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399999999999999">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399999999999999">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399999999999999">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399999999999999">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399999999999999">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399999999999999">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399999999999999">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399999999999999">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399999999999999">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399999999999999">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399999999999999">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399999999999999">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399999999999999">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399999999999999">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399999999999999">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399999999999999">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399999999999999">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399999999999999">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399999999999999">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399999999999999">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399999999999999">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399999999999999">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399999999999999">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399999999999999">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399999999999999">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399999999999999">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399999999999999">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399999999999999">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399999999999999">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399999999999999">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399999999999999">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399999999999999">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399999999999999">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399999999999999">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399999999999999">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399999999999999">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399999999999999">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399999999999999">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399999999999999">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399999999999999">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399999999999999">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399999999999999">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399999999999999">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399999999999999">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399999999999999">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399999999999999">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399999999999999">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399999999999999">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399999999999999">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399999999999999">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399999999999999">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399999999999999">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399999999999999">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399999999999999">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399999999999999">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399999999999999">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399999999999999">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399999999999999">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399999999999999">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399999999999999">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399999999999999">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399999999999999">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399999999999999">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399999999999999">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399999999999999">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399999999999999">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399999999999999">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399999999999999">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399999999999999">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399999999999999">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399999999999999">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399999999999999">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399999999999999">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399999999999999">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399999999999999">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399999999999999">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399999999999999">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399999999999999">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399999999999999">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399999999999999">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399999999999999">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399999999999999">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399999999999999">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399999999999999">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399999999999999">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399999999999999">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399999999999999">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399999999999999">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399999999999999">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399999999999999">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399999999999999">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399999999999999">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399999999999999">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399999999999999">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399999999999999">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399999999999999">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399999999999999">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399999999999999">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399999999999999">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399999999999999">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399999999999999">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399999999999999">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399999999999999">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399999999999999">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399999999999999">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399999999999999">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399999999999999">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399999999999999">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399999999999999">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399999999999999">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399999999999999">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399999999999999">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399999999999999">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399999999999999">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399999999999999">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399999999999999">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399999999999999">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399999999999999">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399999999999999">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399999999999999">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399999999999999">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399999999999999">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399999999999999">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399999999999999">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399999999999999">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399999999999999">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399999999999999">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399999999999999">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399999999999999">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399999999999999">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399999999999999">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399999999999999">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399999999999999">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399999999999999">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399999999999999">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399999999999999">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399999999999999">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399999999999999">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399999999999999">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399999999999999">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399999999999999">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399999999999999">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399999999999999">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399999999999999">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399999999999999">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399999999999999">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399999999999999">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399999999999999">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399999999999999">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399999999999999">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399999999999999">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399999999999999">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399999999999999">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399999999999999">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399999999999999">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399999999999999">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399999999999999">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399999999999999">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399999999999999">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399999999999999">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399999999999999">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399999999999999">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399999999999999">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399999999999999">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399999999999999">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399999999999999">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399999999999999">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399999999999999">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399999999999999">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399999999999999">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399999999999999">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399999999999999">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399999999999999">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399999999999999">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399999999999999">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399999999999999">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399999999999999">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399999999999999">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399999999999999">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399999999999999">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399999999999999">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399999999999999">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399999999999999">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399999999999999">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399999999999999">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399999999999999">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399999999999999">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399999999999999">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399999999999999">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399999999999999">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399999999999999">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399999999999999">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399999999999999">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399999999999999">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399999999999999">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399999999999999">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399999999999999">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399999999999999">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399999999999999">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399999999999999">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399999999999999">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399999999999999">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399999999999999">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399999999999999">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399999999999999">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399999999999999">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399999999999999">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399999999999999">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399999999999999">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399999999999999">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399999999999999">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399999999999999">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399999999999999">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399999999999999">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399999999999999">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399999999999999">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399999999999999">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399999999999999">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399999999999999">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399999999999999">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399999999999999">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399999999999999">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399999999999999">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399999999999999">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399999999999999">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399999999999999">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399999999999999">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399999999999999">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399999999999999">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399999999999999">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399999999999999">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399999999999999">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399999999999999">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399999999999999">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399999999999999">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399999999999999">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399999999999999">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399999999999999">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399999999999999">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399999999999999">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399999999999999">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399999999999999">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399999999999999">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399999999999999">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399999999999999">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399999999999999">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399999999999999">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399999999999999">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399999999999999">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399999999999999">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399999999999999">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399999999999999">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399999999999999">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399999999999999">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399999999999999">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399999999999999">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399999999999999">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399999999999999">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399999999999999">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399999999999999">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399999999999999">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399999999999999">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399999999999999">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399999999999999">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399999999999999">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399999999999999">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399999999999999">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399999999999999">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399999999999999">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399999999999999">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399999999999999">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399999999999999">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399999999999999">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399999999999999">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399999999999999">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399999999999999">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399999999999999">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399999999999999">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399999999999999">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399999999999999">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399999999999999">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399999999999999">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399999999999999">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399999999999999">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399999999999999">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399999999999999">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399999999999999">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399999999999999">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399999999999999">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399999999999999">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399999999999999">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399999999999999">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399999999999999">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399999999999999">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399999999999999">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399999999999999">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399999999999999">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399999999999999">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399999999999999">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399999999999999">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399999999999999">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399999999999999">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399999999999999">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399999999999999">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399999999999999">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399999999999999">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399999999999999">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399999999999999">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399999999999999">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399999999999999">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399999999999999">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399999999999999">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399999999999999">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399999999999999">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399999999999999">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399999999999999">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399999999999999">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399999999999999">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399999999999999">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399999999999999">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399999999999999">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399999999999999">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399999999999999">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399999999999999">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399999999999999">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399999999999999">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399999999999999">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399999999999999">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399999999999999">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399999999999999">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399999999999999">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399999999999999">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399999999999999">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399999999999999">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399999999999999">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399999999999999">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399999999999999">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399999999999999">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399999999999999">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399999999999999">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399999999999999">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399999999999999">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399999999999999">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399999999999999">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399999999999999">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399999999999999">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399999999999999">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399999999999999">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399999999999999">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399999999999999">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399999999999999">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399999999999999">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399999999999999">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399999999999999">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399999999999999">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399999999999999">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399999999999999">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399999999999999">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399999999999999">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399999999999999">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399999999999999">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399999999999999">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399999999999999">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2"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7082DD01-656A-4387-B8AA-60F1B928AD37}"/>
    </customSheetView>
  </customSheetViews>
  <mergeCells count="3">
    <mergeCell ref="J2:O2"/>
    <mergeCell ref="B3:E3"/>
    <mergeCell ref="G3:I3"/>
  </mergeCells>
  <conditionalFormatting sqref="B5:B2504">
    <cfRule type="expression" dxfId="16" priority="1" stopIfTrue="1">
      <formula>IF(B5="",TRUE)</formula>
    </cfRule>
    <cfRule type="expression" dxfId="15" priority="2" stopIfTrue="1">
      <formula>IF(AND(COUNTIF(MetalSmelter,B5&amp;C5)=0,LEN(C5)&gt;0),TRUE,FALSE)</formula>
    </cfRule>
  </conditionalFormatting>
  <conditionalFormatting sqref="C5:C2504">
    <cfRule type="expression" dxfId="12" priority="9" stopIfTrue="1">
      <formula>IF(AND(B5&lt;&gt;"",C5=""),TRUE)</formula>
    </cfRule>
  </conditionalFormatting>
  <conditionalFormatting sqref="D5:D2504">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4 R5:R2504">
    <cfRule type="expression" dxfId="8" priority="7" stopIfTrue="1">
      <formula>IF(AND(E5="",$C5=$X$4),TRUE)</formula>
    </cfRule>
    <cfRule type="expression" dxfId="7" priority="8" stopIfTrue="1">
      <formula>IF(FIND("!",E5),TRUE)</formula>
    </cfRule>
  </conditionalFormatting>
  <conditionalFormatting sqref="F5:F2504">
    <cfRule type="expression" dxfId="6" priority="5" stopIfTrue="1">
      <formula>IF(AND(LEN($A5)&gt;0,$A5&lt;&gt;$F5),TRUE,FALSE)</formula>
    </cfRule>
  </conditionalFormatting>
  <conditionalFormatting sqref="G5:G2504">
    <cfRule type="expression" dxfId="5"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1640625" defaultRowHeight="12.6"/>
  <cols>
    <col min="1" max="1" width="45.1796875" style="19" customWidth="1"/>
    <col min="2" max="2" width="42.81640625" style="20" customWidth="1"/>
    <col min="3" max="3" width="51.6328125" style="19" customWidth="1"/>
    <col min="4" max="4" width="29.1796875" style="20" customWidth="1"/>
    <col min="5" max="5" width="9" style="19" customWidth="1"/>
    <col min="6" max="6" width="13.6328125" style="19" hidden="1" customWidth="1"/>
    <col min="7" max="7" width="13.36328125" style="19" hidden="1" customWidth="1"/>
    <col min="8" max="9" width="9" style="19" hidden="1" customWidth="1"/>
    <col min="10" max="10" width="48.81640625" style="19" hidden="1" customWidth="1"/>
    <col min="11" max="11" width="9" style="19" hidden="1" customWidth="1"/>
    <col min="12" max="15" width="8.81640625" style="19" hidden="1" customWidth="1"/>
    <col min="16" max="18" width="8.81640625" style="19" customWidth="1"/>
    <col min="19" max="16384" width="8.81640625" style="19"/>
  </cols>
  <sheetData>
    <row r="1" spans="1:10" ht="32.4">
      <c r="A1" s="391" t="str">
        <f ca="1">OFFSET(L!$C$1,MATCH("Checker"&amp;ADDRESS(ROW(),COLUMN(),4),L!$A:$A,0)-1,SL,,)</f>
        <v>To ensure all required fields have been populated before submitting to your customers review form for any line items highlighted in red</v>
      </c>
      <c r="B1" s="391"/>
      <c r="C1" s="391"/>
      <c r="D1" s="119" t="str">
        <f ca="1">OFFSET(L!$C$1,MATCH("Checker"&amp;ADDRESS(ROW(),COLUMN(),4),L!$A:$A,0)-1,SL,,)</f>
        <v>Required fields remaining to be completed</v>
      </c>
      <c r="E1" s="20" t="s">
        <v>779</v>
      </c>
    </row>
    <row r="2" spans="1:10" ht="16.2">
      <c r="A2" s="66" t="s">
        <v>869</v>
      </c>
      <c r="B2" s="67" t="str">
        <f>IF(F65=1,"Click here to return to Smelter List","")</f>
        <v/>
      </c>
      <c r="C2" s="121" t="str">
        <f>IF(F65=1,"Click here to return to Product List","")</f>
        <v/>
      </c>
      <c r="D2" s="151" t="str">
        <f ca="1">IF(H70=0,"0",H70)</f>
        <v>0</v>
      </c>
    </row>
    <row r="3" spans="1:10" ht="16.2">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Marcegaglia Plates S.p.A.</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Michele Quarniali</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michele.quarniali@marcegaglia.com</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+39 0431 624240</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Michele Quarniali</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michele.quarniali@marcegaglia.com</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45868</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
      <c r="A13" s="89" t="str">
        <f ca="1">Declaration!B25</f>
        <v>1) Is any 3TG intentionally added or used in the product(s) or in the production process? (*)</v>
      </c>
      <c r="B13" s="92"/>
      <c r="C13" s="92"/>
      <c r="D13" s="96"/>
      <c r="E13" s="20" t="s">
        <v>783</v>
      </c>
      <c r="F13" s="93"/>
      <c r="H13" s="19">
        <f t="shared" si="3"/>
        <v>0</v>
      </c>
    </row>
    <row r="14" spans="1:10" ht="26.4">
      <c r="A14" s="90" t="str">
        <f ca="1">Declaration!B26</f>
        <v xml:space="preserve">Tantalum  </v>
      </c>
      <c r="B14" s="89" t="str">
        <f>Declaration!D26</f>
        <v>No</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 xml:space="preserve">Tin  </v>
      </c>
      <c r="B15" s="89" t="str">
        <f>Declaration!D27</f>
        <v>No</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 xml:space="preserve">Gold  </v>
      </c>
      <c r="B16" s="89" t="str">
        <f>Declaration!D28</f>
        <v>No</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0.4">
      <c r="A18" s="89" t="str">
        <f ca="1">Declaration!B31</f>
        <v>2) Does any 3TG remain in the product(s)?</v>
      </c>
      <c r="B18" s="92"/>
      <c r="C18" s="92"/>
      <c r="D18" s="96"/>
      <c r="E18" s="20" t="s">
        <v>781</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780</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 xml:space="preserve">Tin  </v>
      </c>
      <c r="B20" s="89">
        <f>IF($B$15="Yes",Declaration!D33,0)</f>
        <v>0</v>
      </c>
      <c r="C20" s="89" t="str">
        <f ca="1">IF(H20=1,J20,I20)</f>
        <v>Complete</v>
      </c>
      <c r="D20" s="97" t="str">
        <f>IF(H20=1,"Click here to answer question 2 for Tin","")</f>
        <v/>
      </c>
      <c r="E20" s="20" t="s">
        <v>780</v>
      </c>
      <c r="F20" s="94">
        <f>IF(B$15="No",0,1)</f>
        <v>0</v>
      </c>
      <c r="G20" s="70">
        <f>IF(B20=0,1,0)</f>
        <v>1</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 xml:space="preserve">Gold  </v>
      </c>
      <c r="B21" s="89">
        <f>IF($B$16="Yes",Declaration!D34,0)</f>
        <v>0</v>
      </c>
      <c r="C21" s="89" t="str">
        <f ca="1">IF(H21=1,J21,I21)</f>
        <v>Complete</v>
      </c>
      <c r="D21" s="97" t="str">
        <f>IF(H21=1,"Click here to answer question 2 for Gold","")</f>
        <v/>
      </c>
      <c r="E21" s="20" t="s">
        <v>780</v>
      </c>
      <c r="F21" s="94">
        <f>IF(B$16="No",0,1)</f>
        <v>0</v>
      </c>
      <c r="G21" s="70">
        <f>IF(B21=0,1,0)</f>
        <v>1</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7" t="str">
        <f>IF(H22=1,"Click here to answer question 2 for Tungsten","")</f>
        <v/>
      </c>
      <c r="E22" s="20" t="s">
        <v>780</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v>
      </c>
      <c r="B23" s="92"/>
      <c r="C23" s="92"/>
      <c r="D23" s="96"/>
      <c r="E23" s="20" t="s">
        <v>780</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780</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 xml:space="preserve">Tin  </v>
      </c>
      <c r="B25" s="89">
        <f>IF(AND($B$15="Yes",$B$20="Yes"),Declaration!D39,0)</f>
        <v>0</v>
      </c>
      <c r="C25" s="89" t="str">
        <f ca="1">IF(H25=1,J25,I25)</f>
        <v>Complete</v>
      </c>
      <c r="D25" s="97" t="str">
        <f>IF(H25=1,"Click here to answer question 3 for Tin","")</f>
        <v/>
      </c>
      <c r="E25" s="20" t="s">
        <v>780</v>
      </c>
      <c r="F25" s="94">
        <f>IF(OR(B15="No",B20="No"),0,1)</f>
        <v>0</v>
      </c>
      <c r="G25" s="70">
        <f>IF(B25=0,1,0)</f>
        <v>1</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 xml:space="preserve">Gold  </v>
      </c>
      <c r="B26" s="89">
        <f>IF(AND($B$16="Yes",$B$21="Yes"),Declaration!D40,0)</f>
        <v>0</v>
      </c>
      <c r="C26" s="89" t="str">
        <f ca="1">IF(H26=1,J26,I26)</f>
        <v>Complete</v>
      </c>
      <c r="D26" s="97" t="str">
        <f>IF(H26=1,"Click here to answer question 3 for Gold","")</f>
        <v/>
      </c>
      <c r="E26" s="20" t="s">
        <v>780</v>
      </c>
      <c r="F26" s="94">
        <f>IF(OR(B16="No",B21="No"),0,1)</f>
        <v>0</v>
      </c>
      <c r="G26" s="70">
        <f>IF(B26=0,1,0)</f>
        <v>1</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7" t="str">
        <f>IF(H27=1,"Click here to answer question 3 for Tungsten","")</f>
        <v/>
      </c>
      <c r="E27" s="20" t="s">
        <v>780</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 xml:space="preserve">Tin  </v>
      </c>
      <c r="B30" s="89">
        <f>IF(AND($B$15="Yes",$B$20="Yes"),Declaration!D45,0)</f>
        <v>0</v>
      </c>
      <c r="C30" s="89" t="str">
        <f ca="1">IF(H30=1,J30,I30)</f>
        <v>Complete</v>
      </c>
      <c r="D30" s="260" t="str">
        <f>IF(H30=1,"Click here to answer question 4 for Tin","")</f>
        <v/>
      </c>
      <c r="E30" s="20"/>
      <c r="F30" s="94">
        <f>F25</f>
        <v>0</v>
      </c>
      <c r="G30" s="70">
        <f>IF(B30=0,1,0)</f>
        <v>1</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 xml:space="preserve">Gold  </v>
      </c>
      <c r="B31" s="89">
        <f>IF(AND($B$16="Yes",$B$21="Yes"),Declaration!D46,0)</f>
        <v>0</v>
      </c>
      <c r="C31" s="89" t="str">
        <f ca="1">IF(H31=1,J31,I31)</f>
        <v>Complete</v>
      </c>
      <c r="D31" s="260" t="str">
        <f>IF(H31=1,"Click here to answer question 4 for Gold","")</f>
        <v/>
      </c>
      <c r="E31" s="20"/>
      <c r="F31" s="94">
        <f>F26</f>
        <v>0</v>
      </c>
      <c r="G31" s="70">
        <f>IF(B31=0,1,0)</f>
        <v>1</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 xml:space="preserve">Tungsten  </v>
      </c>
      <c r="B32" s="89">
        <f>IF(AND($B$17="Yes",$B$22="Yes"),Declaration!D47,0)</f>
        <v>0</v>
      </c>
      <c r="C32" s="89" t="str">
        <f ca="1">IF(H32=1,J32,I32)</f>
        <v>Complete</v>
      </c>
      <c r="D32" s="260"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89" t="str">
        <f ca="1">Declaration!B49</f>
        <v xml:space="preserve">5) Does 100 percent of the 3TG (necessary to the functionality or production of your products) originate from recycled or scrap sources? </v>
      </c>
      <c r="B33" s="92"/>
      <c r="C33" s="92"/>
      <c r="D33" s="96"/>
      <c r="E33" s="20" t="s">
        <v>1273</v>
      </c>
      <c r="F33" s="93"/>
      <c r="J33" s="148"/>
    </row>
    <row r="34" spans="1:10" ht="39">
      <c r="A34" s="90" t="str">
        <f ca="1">Declaration!B50</f>
        <v xml:space="preserve">Tantalum  </v>
      </c>
      <c r="B34" s="89">
        <f>IF(AND($B$14="Yes",$B$19="Yes"),Declaration!D50,0)</f>
        <v>0</v>
      </c>
      <c r="C34" s="89" t="str">
        <f ca="1">IF(H34=1,J34,I34)</f>
        <v>Complete</v>
      </c>
      <c r="D34" s="260" t="str">
        <f>IF(H34=1,"Click here to answer question 5 for Tantalum","")</f>
        <v/>
      </c>
      <c r="E34" s="20" t="s">
        <v>1273</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 xml:space="preserve">Tin  </v>
      </c>
      <c r="B35" s="89">
        <f>IF(AND($B$15="Yes",$B$20="Yes"),Declaration!D51,0)</f>
        <v>0</v>
      </c>
      <c r="C35" s="89" t="str">
        <f ca="1">IF(H35=1,J35,I35)</f>
        <v>Complete</v>
      </c>
      <c r="D35" s="260" t="str">
        <f>IF(H35=1,"Click here to answer question 5 for Tin","")</f>
        <v/>
      </c>
      <c r="E35" s="20" t="s">
        <v>1273</v>
      </c>
      <c r="F35" s="94">
        <f>F25</f>
        <v>0</v>
      </c>
      <c r="G35" s="70">
        <f>IF(B35=0,1,0)</f>
        <v>1</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 xml:space="preserve">Gold  </v>
      </c>
      <c r="B36" s="89">
        <f>IF(AND($B$16="Yes",$B$21="Yes"),Declaration!D52,0)</f>
        <v>0</v>
      </c>
      <c r="C36" s="89" t="str">
        <f ca="1">IF(H36=1,J36,I36)</f>
        <v>Complete</v>
      </c>
      <c r="D36" s="260" t="str">
        <f>IF(H36=1,"Click here to answer question 5 for Gold","")</f>
        <v/>
      </c>
      <c r="E36" s="20" t="s">
        <v>1273</v>
      </c>
      <c r="F36" s="94">
        <f>F26</f>
        <v>0</v>
      </c>
      <c r="G36" s="70">
        <f>IF(B36=0,1,0)</f>
        <v>1</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 xml:space="preserve">Tungsten  </v>
      </c>
      <c r="B37" s="89">
        <f>IF(AND($B$17="Yes",$B$22="Yes"),Declaration!D53,0)</f>
        <v>0</v>
      </c>
      <c r="C37" s="89" t="str">
        <f ca="1">IF(H37=1,J37,I37)</f>
        <v>Complete</v>
      </c>
      <c r="D37" s="260" t="str">
        <f>IF(H37=1,"Click here to answer question 5 for Tungsten","")</f>
        <v/>
      </c>
      <c r="E37" s="20" t="s">
        <v>1273</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89" t="str">
        <f ca="1">Declaration!B55</f>
        <v xml:space="preserve">6) What percentage of relevant suppliers have provided a response to your supply chain survey? </v>
      </c>
      <c r="B38" s="92"/>
      <c r="C38" s="92"/>
      <c r="D38" s="96"/>
      <c r="E38" s="20" t="s">
        <v>780</v>
      </c>
      <c r="F38" s="93"/>
    </row>
    <row r="39" spans="1:10" ht="26.4">
      <c r="A39" s="90" t="str">
        <f ca="1">Declaration!B56</f>
        <v xml:space="preserve">Tantalum  </v>
      </c>
      <c r="B39" s="268">
        <f>IF(AND($B$14="Yes",$B$19="Yes"),Declaration!D56,0)</f>
        <v>0</v>
      </c>
      <c r="C39" s="89" t="str">
        <f ca="1">IF(H39=1,J39,I39)</f>
        <v>Complete</v>
      </c>
      <c r="D39" s="261" t="str">
        <f>IF(H39=1,"Click here to answer question 6 for Tantalum","")</f>
        <v/>
      </c>
      <c r="E39" s="20" t="s">
        <v>779</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4">
      <c r="A40" s="90" t="str">
        <f ca="1">Declaration!B57</f>
        <v xml:space="preserve">Tin  </v>
      </c>
      <c r="B40" s="268">
        <f>IF(AND($B$15="Yes",$B$20="Yes"),Declaration!D57,0)</f>
        <v>0</v>
      </c>
      <c r="C40" s="89" t="str">
        <f ca="1">IF(H40=1,J40,I40)</f>
        <v>Complete</v>
      </c>
      <c r="D40" s="261" t="str">
        <f>IF(H40=1,"Click here to answer question 6 for Tin","")</f>
        <v/>
      </c>
      <c r="E40" s="20" t="s">
        <v>779</v>
      </c>
      <c r="F40" s="94">
        <f>F25</f>
        <v>0</v>
      </c>
      <c r="G40" s="70">
        <f>IF(B40=0,1,0)</f>
        <v>1</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4">
      <c r="A41" s="90" t="str">
        <f ca="1">Declaration!B58</f>
        <v xml:space="preserve">Gold  </v>
      </c>
      <c r="B41" s="268">
        <f>IF(AND($B$16="Yes",$B$21="Yes"),Declaration!D58,0)</f>
        <v>0</v>
      </c>
      <c r="C41" s="89" t="str">
        <f ca="1">IF(H41=1,J41,I41)</f>
        <v>Complete</v>
      </c>
      <c r="D41" s="261" t="str">
        <f>IF(H41=1,"Click here to answer question 6 for Gold","")</f>
        <v/>
      </c>
      <c r="E41" s="20" t="s">
        <v>779</v>
      </c>
      <c r="F41" s="94">
        <f>F26</f>
        <v>0</v>
      </c>
      <c r="G41" s="70">
        <f>IF(B41=0,1,0)</f>
        <v>1</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4">
      <c r="A42" s="90" t="str">
        <f ca="1">Declaration!B59</f>
        <v xml:space="preserve">Tungsten  </v>
      </c>
      <c r="B42" s="268">
        <f>IF(AND($B$17="Yes",$B$22="Yes"),Declaration!D59,0)</f>
        <v>0</v>
      </c>
      <c r="C42" s="89" t="str">
        <f ca="1">IF(H42=1,J42,I42)</f>
        <v>Complete</v>
      </c>
      <c r="D42" s="261" t="str">
        <f>IF(H42=1,"Click here to answer question 6 for Tungsten","")</f>
        <v/>
      </c>
      <c r="E42" s="20" t="s">
        <v>779</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0.4">
      <c r="A43" s="89" t="str">
        <f ca="1">Declaration!B61</f>
        <v xml:space="preserve">7) Have you identified all of the smelters supplying the 3TG to your supply chain? </v>
      </c>
      <c r="B43" s="92"/>
      <c r="C43" s="92"/>
      <c r="D43" s="96"/>
      <c r="E43" s="20" t="s">
        <v>781</v>
      </c>
      <c r="F43" s="93"/>
    </row>
    <row r="44" spans="1:10" ht="51.6">
      <c r="A44" s="90" t="str">
        <f ca="1">Declaration!B62</f>
        <v xml:space="preserve">Tantalum  </v>
      </c>
      <c r="B44" s="89">
        <f>IF(AND($B$14="Yes",$B$19="Yes"),Declaration!D62,0)</f>
        <v>0</v>
      </c>
      <c r="C44" s="89" t="str">
        <f ca="1">IF(H44=1,J44,I44)</f>
        <v>Complete</v>
      </c>
      <c r="D44" s="260" t="str">
        <f>IF(H44=1,"Click here to answer question 7 for Tantalum","")</f>
        <v/>
      </c>
      <c r="E44" s="20" t="s">
        <v>1269</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6">
      <c r="A45" s="90" t="str">
        <f ca="1">Declaration!B63</f>
        <v xml:space="preserve">Tin  </v>
      </c>
      <c r="B45" s="89">
        <f>IF(AND($B$15="Yes",$B$20="Yes"),Declaration!D63,0)</f>
        <v>0</v>
      </c>
      <c r="C45" s="89" t="str">
        <f ca="1">IF(H45=1,J45,I45)</f>
        <v>Complete</v>
      </c>
      <c r="D45" s="260" t="str">
        <f>IF(H45=1,"Click here to answer question 7 for Tin","")</f>
        <v/>
      </c>
      <c r="E45" s="20" t="s">
        <v>1269</v>
      </c>
      <c r="F45" s="94">
        <f>F25</f>
        <v>0</v>
      </c>
      <c r="G45" s="70">
        <f>IF(B45=0,1,0)</f>
        <v>1</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6">
      <c r="A46" s="90" t="str">
        <f ca="1">Declaration!B64</f>
        <v xml:space="preserve">Gold  </v>
      </c>
      <c r="B46" s="89">
        <f>IF(AND($B$16="Yes",$B$21="Yes"),Declaration!D64,0)</f>
        <v>0</v>
      </c>
      <c r="C46" s="89" t="str">
        <f ca="1">IF(H46=1,J46,I46)</f>
        <v>Complete</v>
      </c>
      <c r="D46" s="260" t="str">
        <f>IF(H46=1,"Click here to answer question 7 for Gold","")</f>
        <v/>
      </c>
      <c r="E46" s="20" t="s">
        <v>1269</v>
      </c>
      <c r="F46" s="94">
        <f>F26</f>
        <v>0</v>
      </c>
      <c r="G46" s="70">
        <f>IF(B46=0,1,0)</f>
        <v>1</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6">
      <c r="A47" s="90" t="str">
        <f ca="1">Declaration!B65</f>
        <v xml:space="preserve">Tungsten  </v>
      </c>
      <c r="B47" s="89">
        <f>IF(AND($B$17="Yes",$B$22="Yes"),Declaration!D65,0)</f>
        <v>0</v>
      </c>
      <c r="C47" s="89" t="str">
        <f ca="1">IF(H47=1,J47,I47)</f>
        <v>Complete</v>
      </c>
      <c r="D47" s="260" t="str">
        <f>IF(H47=1,"Click here to answer question 7 for Tungsten","")</f>
        <v/>
      </c>
      <c r="E47" s="20" t="s">
        <v>1269</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
      <c r="A48" s="89" t="str">
        <f ca="1">Declaration!B67</f>
        <v xml:space="preserve">8) Has all applicable smelter information received by your company been reported in this declaration? </v>
      </c>
      <c r="B48" s="92"/>
      <c r="C48" s="92"/>
      <c r="D48" s="96"/>
      <c r="E48" s="20" t="s">
        <v>782</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780</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 xml:space="preserve">Tin  </v>
      </c>
      <c r="B50" s="89">
        <f>IF(AND($B$15="Yes",$B$20="Yes"),Declaration!D69,0)</f>
        <v>0</v>
      </c>
      <c r="C50" s="89" t="str">
        <f ca="1">IF(H50=1,J50,I50)</f>
        <v>Complete</v>
      </c>
      <c r="D50" s="261" t="str">
        <f>IF(H50=1,"Click here to answer question 8 for Tin","")</f>
        <v/>
      </c>
      <c r="E50" s="20" t="s">
        <v>780</v>
      </c>
      <c r="F50" s="94">
        <f>F25</f>
        <v>0</v>
      </c>
      <c r="G50" s="70">
        <f>IF(B50=0,1,0)</f>
        <v>1</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 xml:space="preserve">Gold  </v>
      </c>
      <c r="B51" s="89">
        <f>IF(AND($B$16="Yes",$B$21="Yes"),Declaration!D70,0)</f>
        <v>0</v>
      </c>
      <c r="C51" s="89" t="str">
        <f ca="1">IF(H51=1,J51,I51)</f>
        <v>Complete</v>
      </c>
      <c r="D51" s="261" t="str">
        <f>IF(H51=1,"Click here to answer question 8 for Gold","")</f>
        <v/>
      </c>
      <c r="E51" s="20" t="s">
        <v>780</v>
      </c>
      <c r="F51" s="94">
        <f>F26</f>
        <v>0</v>
      </c>
      <c r="G51" s="70">
        <f>IF(B51=0,1,0)</f>
        <v>1</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61" t="str">
        <f>IF(H52=1,"Click here to answer question 8 for Tungsten","")</f>
        <v/>
      </c>
      <c r="E52" s="20" t="s">
        <v>780</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2">
      <c r="A53" s="89" t="str">
        <f ca="1">Declaration!B74</f>
        <v>Question</v>
      </c>
      <c r="B53" s="92"/>
      <c r="C53" s="92"/>
      <c r="D53" s="96"/>
      <c r="E53" s="20" t="s">
        <v>428</v>
      </c>
      <c r="F53" s="93"/>
      <c r="G53" s="93"/>
      <c r="H53" s="93"/>
    </row>
    <row r="54" spans="1:10" ht="39">
      <c r="A54" s="89" t="str">
        <f ca="1">Declaration!B75</f>
        <v>A. Have you established a responsible minerals sourcing policy?</v>
      </c>
      <c r="B54" s="89" t="str">
        <f>Declaration!D75</f>
        <v>Yes</v>
      </c>
      <c r="C54" s="89" t="str">
        <f t="shared" ref="C54:C60" ca="1" si="10">IF(H54=1,J54,I54)</f>
        <v>Complete</v>
      </c>
      <c r="D54" s="95" t="str">
        <f>IF(H54=1,"Click here to answer question (A)","")</f>
        <v/>
      </c>
      <c r="E54" s="20" t="s">
        <v>1273</v>
      </c>
      <c r="F54" s="94">
        <f>IF(SUM(F$24:F$27)=0,0,1)</f>
        <v>0</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v>
      </c>
      <c r="B55" s="89" t="str">
        <f>Declaration!D77</f>
        <v>Yes</v>
      </c>
      <c r="C55" s="89" t="str">
        <f t="shared" ca="1" si="10"/>
        <v>Complete</v>
      </c>
      <c r="D55" s="95" t="str">
        <f>IF(H55=1,"Click here to answer question (B)","")</f>
        <v/>
      </c>
      <c r="E55" s="20" t="s">
        <v>1273</v>
      </c>
      <c r="F55" s="94">
        <f t="shared" ref="F55" si="12">F$54</f>
        <v>0</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49999999999997" customHeight="1">
      <c r="A56" s="89" t="s">
        <v>3</v>
      </c>
      <c r="B56" s="89" t="str">
        <f>Declaration!G77</f>
        <v>http://eehs.marcegaglia.com</v>
      </c>
      <c r="C56" s="89" t="str">
        <f t="shared" ca="1" si="10"/>
        <v>Complete</v>
      </c>
      <c r="D56" s="95" t="str">
        <f>IF(H56=1,"Click here to specify URL for question (B)","")</f>
        <v/>
      </c>
      <c r="E56" s="20"/>
      <c r="F56" s="94">
        <f>IF(AND(F55=1,B55="Yes"),1,0)</f>
        <v>0</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0.4">
      <c r="A57" s="89" t="str">
        <f ca="1">Declaration!B79</f>
        <v>C. Do you require your direct suppliers to source the 3TG from smelters whose due diligence practices have been validated by an independent third party audit program?</v>
      </c>
      <c r="B57" s="89" t="str">
        <f>Declaration!D79</f>
        <v>No</v>
      </c>
      <c r="C57" s="89" t="str">
        <f t="shared" ca="1" si="10"/>
        <v>Complete</v>
      </c>
      <c r="D57" s="95" t="str">
        <f>IF(H57=1,"Click here to answer question (C)","")</f>
        <v/>
      </c>
      <c r="E57" s="20" t="s">
        <v>1273</v>
      </c>
      <c r="F57" s="94">
        <f>F$54</f>
        <v>0</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v>
      </c>
      <c r="B58" s="89" t="str">
        <f>Declaration!D81</f>
        <v>Yes</v>
      </c>
      <c r="C58" s="89" t="str">
        <f t="shared" ca="1" si="10"/>
        <v>Complete</v>
      </c>
      <c r="D58" s="95" t="str">
        <f>IF(H58=1,"Click here to answer question (D)","")</f>
        <v/>
      </c>
      <c r="E58" s="20" t="s">
        <v>1273</v>
      </c>
      <c r="F58" s="94">
        <f>F$54</f>
        <v>0</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v>
      </c>
      <c r="B59" s="89" t="str">
        <f>Declaration!D83</f>
        <v>Yes, in conformance with IPC1755 (e.g., CMRT)</v>
      </c>
      <c r="C59" s="89" t="str">
        <f t="shared" ca="1" si="10"/>
        <v>Complete</v>
      </c>
      <c r="D59" s="95" t="str">
        <f>IF(H59=1,"Click here to answer question (E)","")</f>
        <v/>
      </c>
      <c r="E59" s="20" t="s">
        <v>1273</v>
      </c>
      <c r="F59" s="94">
        <f>F$54</f>
        <v>0</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v>
      </c>
      <c r="B60" s="89" t="str">
        <f>Declaration!D85</f>
        <v>Yes</v>
      </c>
      <c r="C60" s="89" t="str">
        <f t="shared" ca="1" si="10"/>
        <v>Complete</v>
      </c>
      <c r="D60" s="95" t="str">
        <f>IF(H60=1,"Click here to answer question (F)","")</f>
        <v/>
      </c>
      <c r="E60" s="20" t="s">
        <v>1273</v>
      </c>
      <c r="F60" s="94">
        <f>F$54</f>
        <v>0</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4" hidden="1">
      <c r="A61" s="89"/>
      <c r="B61" s="89"/>
      <c r="C61" s="89"/>
      <c r="D61" s="95"/>
      <c r="E61" s="20"/>
      <c r="F61" s="94"/>
      <c r="G61" s="70"/>
      <c r="H61" s="71"/>
      <c r="I61" s="147"/>
    </row>
    <row r="62" spans="1:10" ht="39">
      <c r="A62" s="89" t="str">
        <f ca="1">Declaration!B87</f>
        <v>G. Does your review process include corrective action management?</v>
      </c>
      <c r="B62" s="89" t="str">
        <f>Declaration!D87</f>
        <v>Yes</v>
      </c>
      <c r="C62" s="89" t="str">
        <f t="shared" ref="C62:C68" ca="1" si="13">IF(H62=1,J62,I62)</f>
        <v>Complete</v>
      </c>
      <c r="D62" s="95" t="str">
        <f>IF(H62=1,"Click here to answer question (G)","")</f>
        <v/>
      </c>
      <c r="E62" s="20" t="s">
        <v>1273</v>
      </c>
      <c r="F62" s="94">
        <f>F$54</f>
        <v>0</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v>
      </c>
      <c r="B63" s="89" t="str">
        <f>Declaration!D89</f>
        <v>No</v>
      </c>
      <c r="C63" s="89" t="str">
        <f t="shared" ca="1" si="13"/>
        <v>Complete</v>
      </c>
      <c r="D63" s="95" t="str">
        <f>IF(H63=1,"Click here to answer question (H)","")</f>
        <v/>
      </c>
      <c r="E63" s="20" t="s">
        <v>1273</v>
      </c>
      <c r="F63" s="94">
        <f>F$54</f>
        <v>0</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IF(H65=0,"","Click here to provide smelter information")</f>
        <v/>
      </c>
      <c r="E65" s="20" t="s">
        <v>1273</v>
      </c>
      <c r="F65" s="94">
        <f>F24</f>
        <v>0</v>
      </c>
      <c r="G65" s="70">
        <f>IF(AND(COUNTIF(SmelterIdetifiedForMetal,"Tantalum")&gt;0,COUNTIF('Smelter List'!AB$5:AB$2504,"Tantalum?*")&gt;0),0,1)</f>
        <v>1</v>
      </c>
      <c r="H65" s="71">
        <f t="shared"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IF(H66=0,"","Click here to provide smelter information")</f>
        <v/>
      </c>
      <c r="E66" s="20" t="s">
        <v>780</v>
      </c>
      <c r="F66" s="94">
        <f>F25</f>
        <v>0</v>
      </c>
      <c r="G66" s="70">
        <f>IF(AND(COUNTIF(SmelterIdetifiedForMetal,"Tin")&gt;0,COUNTIF('Smelter List'!AB$5:AB$2504,"Tin?*")&gt;0),0,1)</f>
        <v>1</v>
      </c>
      <c r="H66" s="71">
        <f t="shared"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IF(H67=0,"","Click here to provide smelter information")</f>
        <v/>
      </c>
      <c r="E67" s="20" t="s">
        <v>780</v>
      </c>
      <c r="F67" s="94">
        <f>F26</f>
        <v>0</v>
      </c>
      <c r="G67" s="70">
        <f>IF(AND(COUNTIF(SmelterIdetifiedForMetal,"Gold")&gt;0,COUNTIF('Smelter List'!AB$5:AB$2504,"Gold?*")&gt;0),0,1)</f>
        <v>1</v>
      </c>
      <c r="H67" s="71">
        <f t="shared"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IF(H68=0,"","Click here to provide smelter information")</f>
        <v/>
      </c>
      <c r="E68" s="20" t="s">
        <v>780</v>
      </c>
      <c r="F68" s="94">
        <f>F27</f>
        <v>0</v>
      </c>
      <c r="G68" s="70">
        <f>IF(AND(COUNTIF(SmelterIdetifiedForMetal,"Tungsten")&gt;0,COUNTIF('Smelter List'!AB$5:AB$2504,"Tungsten?*")&gt;0),0,1)</f>
        <v>1</v>
      </c>
      <c r="H68" s="71">
        <f t="shared"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2">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3.2"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1640625" defaultRowHeight="12.6"/>
  <cols>
    <col min="1" max="1" width="3.1796875" style="277" customWidth="1"/>
    <col min="2" max="2" width="39.81640625" style="280" customWidth="1"/>
    <col min="3" max="3" width="39.81640625" style="277" customWidth="1"/>
    <col min="4" max="4" width="58.81640625" style="277" customWidth="1"/>
    <col min="5" max="5" width="1.6328125" style="277" customWidth="1"/>
    <col min="6" max="6" width="9" style="277" customWidth="1"/>
    <col min="7" max="16384" width="8.81640625" style="278"/>
  </cols>
  <sheetData>
    <row r="1" spans="1:6" s="21" customFormat="1" ht="35.1" customHeight="1" thickTop="1">
      <c r="A1" s="393" t="str">
        <f ca="1">OFFSET(L!$C$1,MATCH("Product List"&amp;ADDRESS(ROW(),COLUMN(),4),L!$A:$A,0)-1,SL,,)</f>
        <v>Completion required only if reporting level "Product (or List of Products)" selected on the 'Declaration' worksheet.</v>
      </c>
      <c r="B1" s="394"/>
      <c r="C1" s="394"/>
      <c r="D1" s="394"/>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2" t="s">
        <v>869</v>
      </c>
      <c r="C4" s="392"/>
      <c r="D4" s="392"/>
      <c r="E4" s="24"/>
      <c r="F4"/>
    </row>
    <row r="5" spans="1:6" s="21" customFormat="1" ht="1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35" customHeight="1" thickBot="1">
      <c r="A2006" s="130"/>
      <c r="B2006" s="395" t="str">
        <f ca="1">OFFSET(L!$C$1,MATCH("General"&amp;"Cpy",L!$A:$A,0)-1,SL,,)</f>
        <v>© 2025 Responsible Minerals Initiative. All rights reserved.</v>
      </c>
      <c r="C2006" s="395"/>
      <c r="D2006" s="395"/>
      <c r="E2006" s="279"/>
    </row>
    <row r="2007" spans="1:5" ht="13.2"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1640625" defaultRowHeight="12.6"/>
  <cols>
    <col min="1" max="1" width="9.1796875" style="189" bestFit="1" customWidth="1"/>
    <col min="2" max="2" width="42.81640625" style="189" customWidth="1"/>
    <col min="3" max="3" width="63.81640625" style="189" customWidth="1"/>
    <col min="4" max="4" width="25.6328125" style="189" customWidth="1"/>
    <col min="5" max="5" width="12.6328125" style="189" customWidth="1"/>
    <col min="6" max="6" width="12.6328125" style="190" customWidth="1"/>
    <col min="7" max="7" width="15.36328125" style="189" customWidth="1"/>
    <col min="8" max="8" width="23.81640625" style="189" customWidth="1"/>
    <col min="9" max="9" width="28.1796875" style="189" customWidth="1"/>
    <col min="10" max="10" width="48.26953125" style="189" hidden="1" customWidth="1"/>
    <col min="11" max="11" width="49.7265625" style="189" hidden="1" customWidth="1"/>
    <col min="12" max="16384" width="8.81640625" style="189"/>
  </cols>
  <sheetData>
    <row r="1" spans="1:11" ht="168.6" customHeight="1">
      <c r="A1" s="396"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6"/>
      <c r="C1" s="396"/>
      <c r="D1" s="396"/>
      <c r="E1" s="396"/>
      <c r="F1" s="396"/>
      <c r="G1" s="396"/>
    </row>
    <row r="2" spans="1:11">
      <c r="A2" s="397"/>
      <c r="B2" s="397"/>
      <c r="C2" s="397"/>
      <c r="D2" s="397"/>
      <c r="E2" s="397"/>
      <c r="F2" s="397"/>
      <c r="G2" s="397"/>
      <c r="H2" s="397"/>
      <c r="I2" s="397"/>
    </row>
    <row r="3" spans="1:11">
      <c r="A3" s="397"/>
      <c r="B3" s="397"/>
      <c r="C3" s="397"/>
      <c r="D3" s="397"/>
      <c r="E3" s="397"/>
      <c r="F3" s="397"/>
      <c r="G3" s="397"/>
      <c r="H3" s="397"/>
      <c r="I3" s="397"/>
    </row>
    <row r="4" spans="1:11" s="192" customFormat="1" ht="50.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1640625" defaultRowHeight="13.8"/>
  <cols>
    <col min="1" max="1" width="14.6328125" style="155" customWidth="1"/>
    <col min="2" max="2" width="14" style="155" customWidth="1"/>
    <col min="3" max="3" width="6.1796875" style="155" customWidth="1"/>
    <col min="4" max="4" width="56.26953125" style="155" customWidth="1"/>
    <col min="5" max="5" width="53.7265625" style="233" customWidth="1"/>
    <col min="6" max="6" width="54.1796875" style="155" customWidth="1"/>
    <col min="7" max="7" width="68.26953125" style="155" customWidth="1"/>
    <col min="8" max="8" width="49.26953125" style="155" customWidth="1"/>
    <col min="9" max="9" width="51.6328125" style="155" customWidth="1"/>
    <col min="10" max="10" width="50.26953125" style="155" customWidth="1"/>
    <col min="11" max="11" width="51.81640625" customWidth="1"/>
    <col min="12" max="12" width="66.81640625" style="256" customWidth="1"/>
    <col min="13" max="13" width="46.1796875" style="109" customWidth="1"/>
    <col min="14" max="15" width="8.81640625" style="109" customWidth="1"/>
    <col min="16" max="16384" width="8.8164062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2.8">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45">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1.4">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7.6">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6">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41.4">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1.4">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1.4">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1.4">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69">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27.6">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82.8">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7.6">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69">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1.4">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1.4">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38.6">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13.4">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6">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41.4">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360">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14.2">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43.6">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15.2">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15.2">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1.4">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57.6">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96.6">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10.4">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00.8">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358.8">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01.6">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187.2">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86.4">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1.4">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7.6">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86.4">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69">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5.2">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38">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2.8">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82.8">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10.4">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69">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3.2">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3.2">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0.4">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31.2">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82.8">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65.6">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193.2">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15.2">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41.4">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193.2">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27.6">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03.60000000000002">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51.80000000000001">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38">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289.8">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96.6">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41.4">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69">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7.6">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1.4">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7.6">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7.6">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7.6">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7.6">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7.6">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7.6">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5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7.6">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7.6">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7.6">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7.6">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2.8">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76.4">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24.2">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51.80000000000001">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69">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38">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10.4">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38">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6">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20.8">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10.4">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17.39999999999998">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07">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7.6">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69">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7.6">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51.8000000000000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96.6">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276">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48.4">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7.6">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38">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82.8">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07">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193.2">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179.4">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7.6">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7.6">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41.4">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43.2">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5.2">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7.6">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7.6">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7.6">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7.6">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27.6">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28.8">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14.4">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0.4">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7.799999999999997">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37.799999999999997">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28.8">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28.8">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7.799999999999997">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7.6">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69">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0.4">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7.799999999999997">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28.8">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41.4">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7.6">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28.8">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14.4">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14.4">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14.4">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14.4">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14.4">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14.4">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14.4">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14.4">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14.4">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7.6">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7.6">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7.6">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7.6">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7.6">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7.6">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7.6">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1.4">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1.4">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5.2">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27.6">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1.4">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6">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5.2">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7.6">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27.6">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7.6">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7.6">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7.6">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7.6">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1.4">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41.4">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27.6">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1.4">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1.4">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27.6">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1.4">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5.2">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5.2">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5.2">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5.2">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69">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69">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69">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69">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55.2">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55.2">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55.2">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55.2">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55.2">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55.2">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55.2">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55.2">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41.4">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5.2">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5.2">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5.2">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1.4">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1.4">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1.4">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1.4">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5.2">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55.2">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5.2">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82.8">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41.4">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41.4">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1.4">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41.4">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41.4">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41.4">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7.6">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2.8">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7.6">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7.6">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69">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7.6">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7.6">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69">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1640625" defaultRowHeight="12.6"/>
  <cols>
    <col min="1" max="1" width="20.6328125" style="65" customWidth="1"/>
    <col min="2" max="2" width="57.1796875" style="65" customWidth="1"/>
    <col min="3" max="16384" width="8.8164062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7BD0A389-A716-4CE9-856D-E95BBDE43DAC}"/>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1640625" defaultRowHeight="12.6"/>
  <cols>
    <col min="1" max="1" width="11.1796875" customWidth="1"/>
    <col min="2" max="2" width="25.7265625" customWidth="1"/>
    <col min="3" max="3" width="11.9062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BEC5686D-6926-408B-B261-60D7B7211EE0}"/>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Raffaele Quarta</cp:lastModifiedBy>
  <cp:lastPrinted>2015-04-21T20:47:43Z</cp:lastPrinted>
  <dcterms:created xsi:type="dcterms:W3CDTF">2010-06-21T21:00:23Z</dcterms:created>
  <dcterms:modified xsi:type="dcterms:W3CDTF">2025-07-30T15:27:50Z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